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U16" i="2"/>
  <c r="U22"/>
  <c r="U21"/>
  <c r="U67"/>
  <c r="U66"/>
  <c r="U53"/>
  <c r="U44"/>
  <c r="U15"/>
  <c r="U68"/>
  <c r="U71"/>
  <c r="U57"/>
  <c r="U60"/>
  <c r="U62"/>
  <c r="U45"/>
</calcChain>
</file>

<file path=xl/sharedStrings.xml><?xml version="1.0" encoding="utf-8"?>
<sst xmlns="http://schemas.openxmlformats.org/spreadsheetml/2006/main" count="401" uniqueCount="140">
  <si>
    <t xml:space="preserve"> </t>
  </si>
  <si>
    <t>(Расшифровка подписи)</t>
  </si>
  <si>
    <t>01.03.2017</t>
  </si>
  <si>
    <t/>
  </si>
  <si>
    <t>Исполнитель:</t>
  </si>
  <si>
    <t>1 марта 2017 г.</t>
  </si>
  <si>
    <t>"____" ________ ______ г.</t>
  </si>
  <si>
    <t>"____"__________200_г.</t>
  </si>
  <si>
    <t>Ярманов В.В.</t>
  </si>
  <si>
    <t>Глава Маслянинского района Новосибирской области</t>
  </si>
  <si>
    <t>000</t>
  </si>
  <si>
    <t>0000000000</t>
  </si>
  <si>
    <t>ИТОГО:</t>
  </si>
  <si>
    <t>ИТОГО РАСХОДОВ:</t>
  </si>
  <si>
    <t>880</t>
  </si>
  <si>
    <t>8800088880</t>
  </si>
  <si>
    <t>Специальные расходы</t>
  </si>
  <si>
    <t>Условно утвержденные расходы</t>
  </si>
  <si>
    <t>312</t>
  </si>
  <si>
    <t>8800000050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</si>
  <si>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</si>
  <si>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</si>
  <si>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</si>
  <si>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</si>
  <si>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852</t>
  </si>
  <si>
    <t>8100008010</t>
  </si>
  <si>
    <t>Уплата прочих налогов, сборов</t>
  </si>
  <si>
    <t>851</t>
  </si>
  <si>
    <t>Уплата налога на имущество организаций и земельного налога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</si>
  <si>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</si>
  <si>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</si>
  <si>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</si>
  <si>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</si>
  <si>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</si>
  <si>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</si>
  <si>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</si>
  <si>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</si>
  <si>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</si>
  <si>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</si>
  <si>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обеспечение деятельности учреждений культуры и кинематографии</t>
  </si>
  <si>
    <t>Культура</t>
  </si>
  <si>
    <t>КУЛЬТУРА, КИНЕМАТОГРАФИЯ</t>
  </si>
  <si>
    <t>9200005150</t>
  </si>
  <si>
    <t>Уличное освещение</t>
  </si>
  <si>
    <t>8600005010</t>
  </si>
  <si>
    <t>Мероприятия по утилизации и переработки отходов</t>
  </si>
  <si>
    <t>Благоустройство</t>
  </si>
  <si>
    <t>9100005140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</si>
  <si>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</si>
  <si>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</si>
  <si>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</si>
  <si>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8300049030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</si>
  <si>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</si>
  <si>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</si>
  <si>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</si>
  <si>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</si>
  <si>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</si>
  <si>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6100070760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</si>
  <si>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</si>
  <si>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</si>
  <si>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811</t>
  </si>
  <si>
    <t>8400048010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</si>
  <si>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</si>
  <si>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</si>
  <si>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</si>
  <si>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</si>
  <si>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</si>
  <si>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</si>
  <si>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</si>
  <si>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</si>
  <si>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</si>
  <si>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</si>
  <si>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</si>
  <si>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</si>
  <si>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</si>
  <si>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</si>
  <si>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</si>
  <si>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</si>
  <si>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</si>
  <si>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</si>
  <si>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</si>
  <si>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8900000150</t>
  </si>
  <si>
    <t>Оценка недвижимости, признание прав и регулирование отношений по муниципальной собственности</t>
  </si>
  <si>
    <t>540</t>
  </si>
  <si>
    <t>8800000180</t>
  </si>
  <si>
    <t>Иные 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</si>
  <si>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</si>
  <si>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</si>
  <si>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</si>
  <si>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</si>
  <si>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</si>
  <si>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</si>
  <si>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8800000030</t>
  </si>
  <si>
    <t>Уплата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</si>
  <si>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</si>
  <si>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</si>
  <si>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</si>
  <si>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</si>
  <si>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</si>
  <si>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</si>
  <si>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Дубровского сельсовета Маслянинского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</si>
  <si>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</si>
  <si>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</si>
  <si>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</si>
  <si>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</si>
  <si>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</si>
  <si>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</si>
  <si>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</si>
  <si>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</si>
  <si>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</si>
  <si>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</si>
  <si>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</si>
  <si>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</si>
  <si>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</si>
  <si>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</si>
  <si>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</si>
  <si>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</si>
  <si>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</si>
  <si>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</si>
  <si>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</si>
  <si>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</si>
  <si>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районного бюджета</t>
  </si>
  <si>
    <t>Наименование</t>
  </si>
  <si>
    <t>Сумма изменений (+,-)</t>
  </si>
  <si>
    <t>Плановый период</t>
  </si>
  <si>
    <t>2017 год</t>
  </si>
  <si>
    <t>.</t>
  </si>
  <si>
    <t>по ОКЕИ</t>
  </si>
  <si>
    <t>Приложение 8</t>
  </si>
  <si>
    <t>Приложение 5</t>
  </si>
  <si>
    <t xml:space="preserve">к решению 19 сессии Совета депутатов Дубровского сельсовета Маслянинского района </t>
  </si>
  <si>
    <t>Новосибирской области от 22 декабря 2016 г. №67 "О бюджете Дубровского сельсовета</t>
  </si>
  <si>
    <t>Маслянинского рйона Новосибирской области на 2017 год и плановый период 2018-2019 годов"</t>
  </si>
  <si>
    <t>Ведомственная структура расходов Дубровского сельсовета Маслянинского района Новосибирской области на 2017 год и плановый период 2018-2019 годов</t>
  </si>
  <si>
    <t>таблица 1</t>
  </si>
  <si>
    <t>рублей</t>
  </si>
  <si>
    <t>0300020540</t>
  </si>
  <si>
    <t>Средства, передоваемые местным бюджетам из резервного фонда Правительства Новосибирской области</t>
  </si>
  <si>
    <t>Субсидия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</si>
  <si>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Расходы местных бюджетов на выполнение расходных обязательств в части снабжения населения топливом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</si>
</sst>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;;&quot;&quot;"/>
    <numFmt numFmtId="170" formatCode="00;;&quot;&quot;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4" fontId="3" fillId="0" borderId="13" xfId="1" applyNumberFormat="1" applyFont="1" applyFill="1" applyBorder="1" applyAlignment="1" applyProtection="1">
      <alignment horizontal="center" wrapText="1"/>
      <protection hidden="1"/>
    </xf>
    <xf numFmtId="167" fontId="3" fillId="0" borderId="15" xfId="1" applyNumberFormat="1" applyFont="1" applyFill="1" applyBorder="1" applyAlignment="1" applyProtection="1">
      <alignment horizontal="centerContinuous" wrapText="1"/>
      <protection hidden="1"/>
    </xf>
    <xf numFmtId="168" fontId="4" fillId="0" borderId="14" xfId="1" applyNumberFormat="1" applyFont="1" applyFill="1" applyBorder="1" applyAlignment="1" applyProtection="1">
      <alignment horizontal="centerContinuous" wrapText="1"/>
      <protection hidden="1"/>
    </xf>
    <xf numFmtId="169" fontId="4" fillId="0" borderId="13" xfId="1" applyNumberFormat="1" applyFont="1" applyFill="1" applyBorder="1" applyAlignment="1" applyProtection="1">
      <alignment horizontal="centerContinuous" wrapText="1"/>
      <protection hidden="1"/>
    </xf>
    <xf numFmtId="170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8" xfId="1" applyFont="1" applyFill="1" applyBorder="1" applyAlignment="1" applyProtection="1">
      <protection hidden="1"/>
    </xf>
    <xf numFmtId="166" fontId="4" fillId="0" borderId="20" xfId="1" applyNumberFormat="1" applyFont="1" applyFill="1" applyBorder="1" applyAlignment="1" applyProtection="1">
      <alignment horizontal="right" wrapText="1"/>
      <protection hidden="1"/>
    </xf>
    <xf numFmtId="164" fontId="3" fillId="0" borderId="20" xfId="1" applyNumberFormat="1" applyFont="1" applyFill="1" applyBorder="1" applyAlignment="1" applyProtection="1">
      <alignment horizontal="center" wrapText="1"/>
      <protection hidden="1"/>
    </xf>
    <xf numFmtId="167" fontId="3" fillId="0" borderId="22" xfId="1" applyNumberFormat="1" applyFont="1" applyFill="1" applyBorder="1" applyAlignment="1" applyProtection="1">
      <alignment horizontal="centerContinuous" wrapText="1"/>
      <protection hidden="1"/>
    </xf>
    <xf numFmtId="168" fontId="4" fillId="0" borderId="21" xfId="1" applyNumberFormat="1" applyFont="1" applyFill="1" applyBorder="1" applyAlignment="1" applyProtection="1">
      <alignment horizontal="centerContinuous" wrapText="1"/>
      <protection hidden="1"/>
    </xf>
    <xf numFmtId="169" fontId="4" fillId="0" borderId="20" xfId="1" applyNumberFormat="1" applyFont="1" applyFill="1" applyBorder="1" applyAlignment="1" applyProtection="1">
      <alignment horizontal="centerContinuous" wrapText="1"/>
      <protection hidden="1"/>
    </xf>
    <xf numFmtId="170" fontId="4" fillId="0" borderId="20" xfId="1" applyNumberFormat="1" applyFont="1" applyFill="1" applyBorder="1" applyAlignment="1" applyProtection="1">
      <alignment horizontal="centerContinuous" wrapText="1"/>
      <protection hidden="1"/>
    </xf>
    <xf numFmtId="168" fontId="4" fillId="0" borderId="20" xfId="1" applyNumberFormat="1" applyFont="1" applyFill="1" applyBorder="1" applyAlignment="1" applyProtection="1">
      <alignment horizontal="centerContinuous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4" fontId="3" fillId="0" borderId="26" xfId="1" applyNumberFormat="1" applyFont="1" applyFill="1" applyBorder="1" applyAlignment="1" applyProtection="1">
      <alignment horizontal="center" wrapText="1"/>
      <protection hidden="1"/>
    </xf>
    <xf numFmtId="167" fontId="3" fillId="0" borderId="28" xfId="1" applyNumberFormat="1" applyFont="1" applyFill="1" applyBorder="1" applyAlignment="1" applyProtection="1">
      <alignment horizontal="centerContinuous" wrapText="1"/>
      <protection hidden="1"/>
    </xf>
    <xf numFmtId="168" fontId="4" fillId="0" borderId="27" xfId="1" applyNumberFormat="1" applyFont="1" applyFill="1" applyBorder="1" applyAlignment="1" applyProtection="1">
      <alignment horizontal="centerContinuous" wrapText="1"/>
      <protection hidden="1"/>
    </xf>
    <xf numFmtId="169" fontId="4" fillId="0" borderId="26" xfId="1" applyNumberFormat="1" applyFont="1" applyFill="1" applyBorder="1" applyAlignment="1" applyProtection="1">
      <alignment horizontal="centerContinuous" wrapText="1"/>
      <protection hidden="1"/>
    </xf>
    <xf numFmtId="170" fontId="4" fillId="0" borderId="26" xfId="1" applyNumberFormat="1" applyFont="1" applyFill="1" applyBorder="1" applyAlignment="1" applyProtection="1">
      <alignment horizontal="centerContinuous" wrapText="1"/>
      <protection hidden="1"/>
    </xf>
    <xf numFmtId="168" fontId="4" fillId="0" borderId="26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8" xfId="1" applyFont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21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20" xfId="1" applyNumberFormat="1" applyFont="1" applyFill="1" applyBorder="1" applyAlignment="1" applyProtection="1">
      <alignment horizontal="center" wrapText="1"/>
      <protection hidden="1"/>
    </xf>
    <xf numFmtId="170" fontId="4" fillId="0" borderId="20" xfId="1" applyNumberFormat="1" applyFont="1" applyFill="1" applyBorder="1" applyAlignment="1" applyProtection="1">
      <alignment horizontal="center" wrapText="1"/>
      <protection hidden="1"/>
    </xf>
    <xf numFmtId="169" fontId="4" fillId="0" borderId="20" xfId="1" applyNumberFormat="1" applyFont="1" applyFill="1" applyBorder="1" applyAlignment="1" applyProtection="1">
      <alignment horizontal="center" wrapText="1"/>
      <protection hidden="1"/>
    </xf>
    <xf numFmtId="49" fontId="9" fillId="0" borderId="20" xfId="1" applyNumberFormat="1" applyFont="1" applyFill="1" applyBorder="1" applyAlignment="1" applyProtection="1">
      <alignment horizontal="center" wrapText="1"/>
      <protection hidden="1"/>
    </xf>
    <xf numFmtId="168" fontId="4" fillId="0" borderId="21" xfId="1" applyNumberFormat="1" applyFont="1" applyFill="1" applyBorder="1" applyAlignment="1" applyProtection="1">
      <alignment horizontal="center" wrapText="1"/>
      <protection hidden="1"/>
    </xf>
    <xf numFmtId="168" fontId="9" fillId="0" borderId="23" xfId="1" applyNumberFormat="1" applyFont="1" applyFill="1" applyBorder="1" applyAlignment="1" applyProtection="1">
      <alignment horizontal="left" wrapText="1"/>
      <protection hidden="1"/>
    </xf>
    <xf numFmtId="168" fontId="4" fillId="0" borderId="40" xfId="1" applyNumberFormat="1" applyFont="1" applyFill="1" applyBorder="1" applyAlignment="1" applyProtection="1">
      <alignment horizontal="left" wrapText="1"/>
      <protection hidden="1"/>
    </xf>
    <xf numFmtId="168" fontId="4" fillId="0" borderId="22" xfId="1" applyNumberFormat="1" applyFont="1" applyFill="1" applyBorder="1" applyAlignment="1" applyProtection="1">
      <alignment horizontal="left" wrapText="1"/>
      <protection hidden="1"/>
    </xf>
    <xf numFmtId="168" fontId="4" fillId="0" borderId="23" xfId="1" applyNumberFormat="1" applyFont="1" applyFill="1" applyBorder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horizontal="left" wrapText="1"/>
      <protection hidden="1"/>
    </xf>
    <xf numFmtId="164" fontId="4" fillId="0" borderId="20" xfId="1" applyNumberFormat="1" applyFont="1" applyFill="1" applyBorder="1" applyAlignment="1" applyProtection="1">
      <alignment horizontal="left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left" wrapText="1"/>
      <protection hidden="1"/>
    </xf>
    <xf numFmtId="164" fontId="4" fillId="0" borderId="13" xfId="1" applyNumberFormat="1" applyFont="1" applyFill="1" applyBorder="1" applyAlignment="1" applyProtection="1">
      <alignment horizontal="left" wrapText="1"/>
      <protection hidden="1"/>
    </xf>
    <xf numFmtId="166" fontId="4" fillId="0" borderId="12" xfId="1" applyNumberFormat="1" applyFont="1" applyFill="1" applyBorder="1" applyAlignment="1" applyProtection="1">
      <alignment horizontal="right"/>
      <protection hidden="1"/>
    </xf>
    <xf numFmtId="168" fontId="9" fillId="0" borderId="24" xfId="1" applyNumberFormat="1" applyFont="1" applyFill="1" applyBorder="1" applyAlignment="1" applyProtection="1">
      <alignment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0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4" fontId="4" fillId="0" borderId="27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left" wrapText="1"/>
      <protection hidden="1"/>
    </xf>
    <xf numFmtId="166" fontId="4" fillId="0" borderId="25" xfId="1" applyNumberFormat="1" applyFont="1" applyFill="1" applyBorder="1" applyAlignment="1" applyProtection="1">
      <alignment horizontal="right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168" fontId="9" fillId="0" borderId="22" xfId="1" applyNumberFormat="1" applyFont="1" applyFill="1" applyBorder="1" applyAlignment="1" applyProtection="1">
      <alignment horizontal="left" wrapText="1"/>
      <protection hidden="1"/>
    </xf>
    <xf numFmtId="168" fontId="9" fillId="0" borderId="40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06"/>
  <sheetViews>
    <sheetView showGridLines="0" tabSelected="1" view="pageBreakPreview" topLeftCell="A83" zoomScaleNormal="100" zoomScaleSheetLayoutView="100" workbookViewId="0">
      <selection activeCell="U18" sqref="U18"/>
    </sheetView>
  </sheetViews>
  <sheetFormatPr defaultColWidth="9.140625" defaultRowHeight="12.75"/>
  <cols>
    <col min="1" max="1" width="1.5703125" style="1" customWidth="1"/>
    <col min="2" max="6" width="0" style="1" hidden="1" customWidth="1"/>
    <col min="7" max="7" width="4.140625" style="1" customWidth="1"/>
    <col min="8" max="8" width="5.28515625" style="1" customWidth="1"/>
    <col min="9" max="9" width="30.5703125" style="1" customWidth="1"/>
    <col min="10" max="10" width="9.5703125" style="1" customWidth="1"/>
    <col min="11" max="11" width="6.85546875" style="1" customWidth="1"/>
    <col min="12" max="12" width="7" style="1" customWidth="1"/>
    <col min="13" max="13" width="9.5703125" style="1" customWidth="1"/>
    <col min="14" max="14" width="6.140625" style="1" customWidth="1"/>
    <col min="15" max="20" width="0" style="1" hidden="1" customWidth="1"/>
    <col min="21" max="21" width="12.85546875" style="1" customWidth="1"/>
    <col min="22" max="23" width="11" style="1" customWidth="1"/>
    <col min="24" max="45" width="0" style="1" hidden="1" customWidth="1"/>
    <col min="46" max="46" width="0.85546875" style="1" customWidth="1"/>
    <col min="47" max="48" width="0.5703125" style="1" customWidth="1"/>
    <col min="49" max="256" width="9.140625" style="1" customWidth="1"/>
    <col min="257" max="16384" width="9.140625" style="1"/>
  </cols>
  <sheetData>
    <row r="1" spans="1:48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2"/>
      <c r="AP1" s="2"/>
      <c r="AQ1" s="2"/>
      <c r="AR1" s="2"/>
      <c r="AS1" s="2"/>
      <c r="AT1" s="2"/>
      <c r="AU1" s="2"/>
      <c r="AV1" s="2"/>
    </row>
    <row r="2" spans="1:48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2"/>
      <c r="AP2" s="2"/>
      <c r="AQ2" s="2"/>
      <c r="AR2" s="2"/>
      <c r="AS2" s="2"/>
      <c r="AT2" s="2"/>
      <c r="AU2" s="2"/>
      <c r="AV2" s="2"/>
    </row>
    <row r="3" spans="1:48" ht="12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7"/>
      <c r="P3" s="115"/>
      <c r="Q3" s="117"/>
      <c r="R3" s="117"/>
      <c r="S3" s="117"/>
      <c r="T3" s="117"/>
      <c r="U3" s="117"/>
      <c r="V3" s="150" t="s">
        <v>129</v>
      </c>
      <c r="W3" s="150"/>
      <c r="X3" s="2"/>
      <c r="Y3" s="117"/>
      <c r="Z3" s="117"/>
      <c r="AA3" s="117"/>
      <c r="AB3" s="117"/>
      <c r="AC3" s="115"/>
      <c r="AD3" s="115"/>
      <c r="AE3" s="115"/>
      <c r="AF3" s="115"/>
      <c r="AG3" s="115"/>
      <c r="AH3" s="115"/>
      <c r="AI3" s="115"/>
      <c r="AJ3" s="115"/>
      <c r="AK3" s="150" t="s">
        <v>128</v>
      </c>
      <c r="AL3" s="150"/>
      <c r="AM3" s="115"/>
      <c r="AN3" s="115"/>
      <c r="AO3" s="115"/>
      <c r="AP3" s="115"/>
      <c r="AQ3" s="115"/>
      <c r="AR3" s="115"/>
      <c r="AS3" s="115"/>
      <c r="AT3" s="115"/>
      <c r="AU3" s="2"/>
      <c r="AV3" s="2"/>
    </row>
    <row r="4" spans="1:48" ht="5.2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7"/>
      <c r="P4" s="115"/>
      <c r="Q4" s="117"/>
      <c r="R4" s="117"/>
      <c r="S4" s="117"/>
      <c r="T4" s="117"/>
      <c r="U4" s="117"/>
      <c r="V4" s="117"/>
      <c r="W4" s="117"/>
      <c r="X4" s="2"/>
      <c r="Y4" s="117"/>
      <c r="Z4" s="117"/>
      <c r="AA4" s="117"/>
      <c r="AB4" s="117"/>
      <c r="AC4" s="115"/>
      <c r="AD4" s="115"/>
      <c r="AE4" s="115"/>
      <c r="AF4" s="115"/>
      <c r="AG4" s="115"/>
      <c r="AH4" s="115"/>
      <c r="AI4" s="115"/>
      <c r="AJ4" s="115"/>
      <c r="AK4" s="150"/>
      <c r="AL4" s="150"/>
      <c r="AM4" s="115"/>
      <c r="AN4" s="115"/>
      <c r="AO4" s="115"/>
      <c r="AP4" s="115"/>
      <c r="AQ4" s="115"/>
      <c r="AR4" s="115"/>
      <c r="AS4" s="115"/>
      <c r="AT4" s="115"/>
      <c r="AU4" s="2"/>
      <c r="AV4" s="2"/>
    </row>
    <row r="5" spans="1:48" ht="14.25" customHeight="1">
      <c r="A5" s="115"/>
      <c r="B5" s="115"/>
      <c r="C5" s="115"/>
      <c r="D5" s="115"/>
      <c r="E5" s="115"/>
      <c r="F5" s="115"/>
      <c r="G5" s="115"/>
      <c r="H5" s="115"/>
      <c r="I5" s="115"/>
      <c r="J5" s="132" t="s">
        <v>130</v>
      </c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17"/>
      <c r="Y5" s="117"/>
      <c r="Z5" s="117"/>
      <c r="AA5" s="117"/>
      <c r="AB5" s="117"/>
      <c r="AC5" s="115"/>
      <c r="AD5" s="115"/>
      <c r="AE5" s="115"/>
      <c r="AF5" s="115"/>
      <c r="AG5" s="115"/>
      <c r="AH5" s="115"/>
      <c r="AI5" s="115"/>
      <c r="AJ5" s="115"/>
      <c r="AK5" s="116"/>
      <c r="AL5" s="116"/>
      <c r="AM5" s="115"/>
      <c r="AN5" s="115"/>
      <c r="AO5" s="115"/>
      <c r="AP5" s="115"/>
      <c r="AQ5" s="115"/>
      <c r="AR5" s="115"/>
      <c r="AS5" s="115"/>
      <c r="AT5" s="115"/>
      <c r="AU5" s="2"/>
      <c r="AV5" s="2"/>
    </row>
    <row r="6" spans="1:48" ht="14.25" customHeight="1">
      <c r="A6" s="115"/>
      <c r="B6" s="115"/>
      <c r="C6" s="115"/>
      <c r="D6" s="115"/>
      <c r="E6" s="115"/>
      <c r="F6" s="115"/>
      <c r="G6" s="115"/>
      <c r="H6" s="115"/>
      <c r="I6" s="132" t="s">
        <v>131</v>
      </c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17"/>
      <c r="Y6" s="117"/>
      <c r="Z6" s="117"/>
      <c r="AA6" s="117"/>
      <c r="AB6" s="117"/>
      <c r="AC6" s="115"/>
      <c r="AD6" s="115"/>
      <c r="AE6" s="115"/>
      <c r="AF6" s="115"/>
      <c r="AG6" s="115"/>
      <c r="AH6" s="115"/>
      <c r="AI6" s="115"/>
      <c r="AJ6" s="115"/>
      <c r="AK6" s="116"/>
      <c r="AL6" s="116"/>
      <c r="AM6" s="115"/>
      <c r="AN6" s="115"/>
      <c r="AO6" s="115"/>
      <c r="AP6" s="115"/>
      <c r="AQ6" s="115"/>
      <c r="AR6" s="115"/>
      <c r="AS6" s="115"/>
      <c r="AT6" s="115"/>
      <c r="AU6" s="2"/>
      <c r="AV6" s="2"/>
    </row>
    <row r="7" spans="1:48" ht="12.75" customHeight="1">
      <c r="A7" s="115"/>
      <c r="B7" s="115"/>
      <c r="C7" s="115"/>
      <c r="D7" s="115"/>
      <c r="E7" s="115"/>
      <c r="F7" s="115"/>
      <c r="G7" s="115"/>
      <c r="H7" s="115"/>
      <c r="I7" s="132" t="s">
        <v>132</v>
      </c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17"/>
      <c r="Y7" s="117"/>
      <c r="Z7" s="117"/>
      <c r="AA7" s="117"/>
      <c r="AB7" s="117"/>
      <c r="AC7" s="115"/>
      <c r="AD7" s="115"/>
      <c r="AE7" s="115"/>
      <c r="AF7" s="115"/>
      <c r="AG7" s="115"/>
      <c r="AH7" s="115"/>
      <c r="AI7" s="115"/>
      <c r="AJ7" s="115"/>
      <c r="AK7" s="116"/>
      <c r="AL7" s="116"/>
      <c r="AM7" s="115"/>
      <c r="AN7" s="115"/>
      <c r="AO7" s="115"/>
      <c r="AP7" s="115"/>
      <c r="AQ7" s="115"/>
      <c r="AR7" s="115"/>
      <c r="AS7" s="115"/>
      <c r="AT7" s="115"/>
      <c r="AU7" s="2"/>
      <c r="AV7" s="2"/>
    </row>
    <row r="8" spans="1:48" ht="15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3"/>
      <c r="W8" s="114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9"/>
      <c r="AM8" s="9"/>
      <c r="AN8" s="9"/>
      <c r="AO8" s="2"/>
      <c r="AP8" s="2"/>
      <c r="AQ8" s="2"/>
      <c r="AR8" s="2"/>
      <c r="AS8" s="2"/>
      <c r="AT8" s="2"/>
      <c r="AU8" s="2"/>
      <c r="AV8" s="2"/>
    </row>
    <row r="9" spans="1:48" ht="15" customHeight="1">
      <c r="A9" s="114"/>
      <c r="B9" s="114"/>
      <c r="C9" s="114"/>
      <c r="D9" s="114"/>
      <c r="E9" s="114"/>
      <c r="F9" s="114"/>
      <c r="G9" s="134" t="s">
        <v>133</v>
      </c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9"/>
      <c r="AM9" s="9"/>
      <c r="AN9" s="9"/>
      <c r="AO9" s="2"/>
      <c r="AP9" s="2"/>
      <c r="AQ9" s="2"/>
      <c r="AR9" s="2"/>
      <c r="AS9" s="2"/>
      <c r="AT9" s="2"/>
      <c r="AU9" s="2"/>
      <c r="AV9" s="2"/>
    </row>
    <row r="10" spans="1:48" ht="15.75" customHeight="1" thickBot="1">
      <c r="A10" s="24"/>
      <c r="B10" s="5"/>
      <c r="C10" s="5"/>
      <c r="D10" s="5"/>
      <c r="E10" s="5"/>
      <c r="F10" s="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12">
        <v>384</v>
      </c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2"/>
      <c r="AK10" s="110" t="s">
        <v>127</v>
      </c>
      <c r="AL10" s="109">
        <v>384</v>
      </c>
      <c r="AM10" s="9"/>
      <c r="AN10" s="108"/>
      <c r="AO10" s="2"/>
      <c r="AP10" s="2"/>
      <c r="AQ10" s="2"/>
      <c r="AR10" s="2"/>
      <c r="AS10" s="2"/>
      <c r="AT10" s="2"/>
      <c r="AU10" s="2"/>
      <c r="AV10" s="2"/>
    </row>
    <row r="11" spans="1:48" ht="15.75" customHeight="1" thickBot="1">
      <c r="A11" s="24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7"/>
      <c r="U11" s="118" t="s">
        <v>134</v>
      </c>
      <c r="V11" s="106"/>
      <c r="W11" s="118" t="s">
        <v>135</v>
      </c>
      <c r="X11" s="107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9"/>
      <c r="AM11" s="9"/>
      <c r="AN11" s="9"/>
      <c r="AO11" s="2"/>
      <c r="AP11" s="2"/>
      <c r="AQ11" s="2"/>
      <c r="AR11" s="2"/>
      <c r="AS11" s="2"/>
      <c r="AT11" s="2"/>
      <c r="AU11" s="2"/>
      <c r="AV11" s="2"/>
    </row>
    <row r="12" spans="1:48" ht="13.5" customHeight="1" thickBot="1">
      <c r="A12" s="9"/>
      <c r="B12" s="105" t="s">
        <v>126</v>
      </c>
      <c r="C12" s="105" t="s">
        <v>0</v>
      </c>
      <c r="D12" s="105"/>
      <c r="E12" s="105"/>
      <c r="F12" s="105"/>
      <c r="G12" s="159" t="s">
        <v>122</v>
      </c>
      <c r="H12" s="160"/>
      <c r="I12" s="161"/>
      <c r="J12" s="104"/>
      <c r="K12" s="104"/>
      <c r="L12" s="104"/>
      <c r="M12" s="104"/>
      <c r="N12" s="104"/>
      <c r="O12" s="104"/>
      <c r="P12" s="104"/>
      <c r="Q12" s="103"/>
      <c r="R12" s="102" t="s">
        <v>3</v>
      </c>
      <c r="S12" s="102"/>
      <c r="T12" s="101"/>
      <c r="U12" s="151" t="s">
        <v>125</v>
      </c>
      <c r="V12" s="100" t="s">
        <v>124</v>
      </c>
      <c r="W12" s="99"/>
      <c r="X12" s="153" t="s">
        <v>123</v>
      </c>
      <c r="Y12" s="98" t="s">
        <v>3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7"/>
      <c r="AM12" s="9"/>
      <c r="AN12" s="9"/>
      <c r="AO12" s="2"/>
      <c r="AP12" s="2"/>
      <c r="AQ12" s="2"/>
      <c r="AR12" s="2"/>
      <c r="AS12" s="2"/>
      <c r="AT12" s="2"/>
      <c r="AU12" s="2"/>
      <c r="AV12" s="2"/>
    </row>
    <row r="13" spans="1:48" ht="76.5" customHeight="1" thickBot="1">
      <c r="A13" s="9"/>
      <c r="B13" s="43" t="s">
        <v>122</v>
      </c>
      <c r="C13" s="43"/>
      <c r="D13" s="43"/>
      <c r="E13" s="43"/>
      <c r="F13" s="43"/>
      <c r="G13" s="162"/>
      <c r="H13" s="163"/>
      <c r="I13" s="164"/>
      <c r="J13" s="96" t="s">
        <v>121</v>
      </c>
      <c r="K13" s="95" t="s">
        <v>120</v>
      </c>
      <c r="L13" s="94" t="s">
        <v>119</v>
      </c>
      <c r="M13" s="94" t="s">
        <v>118</v>
      </c>
      <c r="N13" s="94" t="s">
        <v>117</v>
      </c>
      <c r="O13" s="42"/>
      <c r="P13" s="91" t="s">
        <v>116</v>
      </c>
      <c r="Q13" s="90" t="s">
        <v>115</v>
      </c>
      <c r="R13" s="90" t="s">
        <v>114</v>
      </c>
      <c r="S13" s="69"/>
      <c r="T13" s="93" t="s">
        <v>113</v>
      </c>
      <c r="U13" s="152"/>
      <c r="V13" s="92" t="s">
        <v>112</v>
      </c>
      <c r="W13" s="91" t="s">
        <v>111</v>
      </c>
      <c r="X13" s="153"/>
      <c r="Y13" s="90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8" t="s">
        <v>110</v>
      </c>
      <c r="AN13" s="87"/>
      <c r="AO13" s="87"/>
      <c r="AP13" s="86"/>
      <c r="AQ13" s="85"/>
      <c r="AR13" s="84"/>
      <c r="AS13" s="83"/>
      <c r="AT13" s="82" t="s">
        <v>3</v>
      </c>
      <c r="AU13" s="2"/>
      <c r="AV13" s="2"/>
    </row>
    <row r="14" spans="1:48" ht="12.75" customHeight="1" thickBot="1">
      <c r="A14" s="9"/>
      <c r="B14" s="81">
        <v>1</v>
      </c>
      <c r="C14" s="80"/>
      <c r="D14" s="80"/>
      <c r="E14" s="80"/>
      <c r="F14" s="80"/>
      <c r="G14" s="165">
        <v>1</v>
      </c>
      <c r="H14" s="166"/>
      <c r="I14" s="167"/>
      <c r="J14" s="79">
        <v>2</v>
      </c>
      <c r="K14" s="79">
        <v>3</v>
      </c>
      <c r="L14" s="79">
        <v>4</v>
      </c>
      <c r="M14" s="79">
        <v>5</v>
      </c>
      <c r="N14" s="79">
        <v>6</v>
      </c>
      <c r="O14" s="78">
        <v>7</v>
      </c>
      <c r="P14" s="77">
        <v>7</v>
      </c>
      <c r="Q14" s="77"/>
      <c r="R14" s="76">
        <v>6</v>
      </c>
      <c r="S14" s="76"/>
      <c r="T14" s="76"/>
      <c r="U14" s="75">
        <v>7</v>
      </c>
      <c r="V14" s="74">
        <v>8</v>
      </c>
      <c r="W14" s="74">
        <v>9</v>
      </c>
      <c r="X14" s="73">
        <v>9</v>
      </c>
      <c r="Y14" s="73"/>
      <c r="Z14" s="69" t="s">
        <v>109</v>
      </c>
      <c r="AA14" s="68" t="s">
        <v>108</v>
      </c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 t="s">
        <v>107</v>
      </c>
      <c r="AM14" s="70" t="s">
        <v>106</v>
      </c>
      <c r="AN14" s="72" t="s">
        <v>105</v>
      </c>
      <c r="AO14" s="71" t="s">
        <v>104</v>
      </c>
      <c r="AP14" s="70" t="s">
        <v>103</v>
      </c>
      <c r="AQ14" s="68" t="s">
        <v>102</v>
      </c>
      <c r="AR14" s="69" t="s">
        <v>101</v>
      </c>
      <c r="AS14" s="68"/>
      <c r="AT14" s="25" t="s">
        <v>3</v>
      </c>
      <c r="AU14" s="2"/>
      <c r="AV14" s="2"/>
    </row>
    <row r="15" spans="1:48" ht="32.25" customHeight="1">
      <c r="A15" s="53"/>
      <c r="B15" s="154" t="s">
        <v>100</v>
      </c>
      <c r="C15" s="154"/>
      <c r="D15" s="154"/>
      <c r="E15" s="154"/>
      <c r="F15" s="154"/>
      <c r="G15" s="154"/>
      <c r="H15" s="154"/>
      <c r="I15" s="155"/>
      <c r="J15" s="67">
        <v>879</v>
      </c>
      <c r="K15" s="66">
        <v>0</v>
      </c>
      <c r="L15" s="66">
        <v>0</v>
      </c>
      <c r="M15" s="65">
        <v>0</v>
      </c>
      <c r="N15" s="64">
        <v>0</v>
      </c>
      <c r="O15" s="63"/>
      <c r="P15" s="62">
        <v>10000</v>
      </c>
      <c r="Q15" s="156"/>
      <c r="R15" s="156"/>
      <c r="S15" s="156"/>
      <c r="T15" s="157"/>
      <c r="U15" s="61">
        <f>U16+U38+U44+U53+U66+U78+U88+U92</f>
        <v>7493394.1899999995</v>
      </c>
      <c r="V15" s="61">
        <v>4120300</v>
      </c>
      <c r="W15" s="61">
        <v>4229500</v>
      </c>
      <c r="X15" s="158" t="s">
        <v>0</v>
      </c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45" t="s">
        <v>3</v>
      </c>
      <c r="AU15" s="2"/>
      <c r="AV15" s="2"/>
    </row>
    <row r="16" spans="1:48" ht="11.25" customHeight="1">
      <c r="A16" s="53"/>
      <c r="B16" s="136" t="s">
        <v>99</v>
      </c>
      <c r="C16" s="136"/>
      <c r="D16" s="136"/>
      <c r="E16" s="136"/>
      <c r="F16" s="136"/>
      <c r="G16" s="136"/>
      <c r="H16" s="136"/>
      <c r="I16" s="137"/>
      <c r="J16" s="60">
        <v>879</v>
      </c>
      <c r="K16" s="59">
        <v>1</v>
      </c>
      <c r="L16" s="59">
        <v>0</v>
      </c>
      <c r="M16" s="58">
        <v>0</v>
      </c>
      <c r="N16" s="57">
        <v>0</v>
      </c>
      <c r="O16" s="56"/>
      <c r="P16" s="55">
        <v>10100</v>
      </c>
      <c r="Q16" s="138"/>
      <c r="R16" s="138"/>
      <c r="S16" s="138"/>
      <c r="T16" s="139"/>
      <c r="U16" s="54">
        <f>U17+U22+U30+U33</f>
        <v>2030239</v>
      </c>
      <c r="V16" s="54">
        <v>1324300</v>
      </c>
      <c r="W16" s="54">
        <v>1447300</v>
      </c>
      <c r="X16" s="140" t="s">
        <v>0</v>
      </c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45" t="s">
        <v>3</v>
      </c>
      <c r="AU16" s="2"/>
      <c r="AV16" s="2"/>
    </row>
    <row r="17" spans="1:48" ht="42.75" customHeight="1">
      <c r="A17" s="53"/>
      <c r="B17" s="136" t="s">
        <v>98</v>
      </c>
      <c r="C17" s="136"/>
      <c r="D17" s="136"/>
      <c r="E17" s="136"/>
      <c r="F17" s="136"/>
      <c r="G17" s="136"/>
      <c r="H17" s="136"/>
      <c r="I17" s="137"/>
      <c r="J17" s="60">
        <v>879</v>
      </c>
      <c r="K17" s="59">
        <v>1</v>
      </c>
      <c r="L17" s="59">
        <v>2</v>
      </c>
      <c r="M17" s="58">
        <v>0</v>
      </c>
      <c r="N17" s="57">
        <v>0</v>
      </c>
      <c r="O17" s="56"/>
      <c r="P17" s="55">
        <v>10100</v>
      </c>
      <c r="Q17" s="138"/>
      <c r="R17" s="138"/>
      <c r="S17" s="138"/>
      <c r="T17" s="139"/>
      <c r="U17" s="54">
        <v>464280</v>
      </c>
      <c r="V17" s="54">
        <v>464300</v>
      </c>
      <c r="W17" s="54">
        <v>464300</v>
      </c>
      <c r="X17" s="140" t="s">
        <v>0</v>
      </c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45" t="s">
        <v>3</v>
      </c>
      <c r="AU17" s="2"/>
      <c r="AV17" s="2"/>
    </row>
    <row r="18" spans="1:48" ht="11.25" customHeight="1">
      <c r="A18" s="53"/>
      <c r="B18" s="136" t="s">
        <v>97</v>
      </c>
      <c r="C18" s="136"/>
      <c r="D18" s="136"/>
      <c r="E18" s="136"/>
      <c r="F18" s="136"/>
      <c r="G18" s="136"/>
      <c r="H18" s="136"/>
      <c r="I18" s="137"/>
      <c r="J18" s="60">
        <v>879</v>
      </c>
      <c r="K18" s="59">
        <v>1</v>
      </c>
      <c r="L18" s="59">
        <v>2</v>
      </c>
      <c r="M18" s="58" t="s">
        <v>96</v>
      </c>
      <c r="N18" s="57" t="s">
        <v>3</v>
      </c>
      <c r="O18" s="56"/>
      <c r="P18" s="55">
        <v>10100</v>
      </c>
      <c r="Q18" s="138"/>
      <c r="R18" s="138"/>
      <c r="S18" s="138"/>
      <c r="T18" s="139"/>
      <c r="U18" s="54">
        <v>464280</v>
      </c>
      <c r="V18" s="54">
        <v>464300</v>
      </c>
      <c r="W18" s="54">
        <v>464300</v>
      </c>
      <c r="X18" s="140" t="s">
        <v>0</v>
      </c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45" t="s">
        <v>3</v>
      </c>
      <c r="AU18" s="2"/>
      <c r="AV18" s="2"/>
    </row>
    <row r="19" spans="1:48" ht="21.75" customHeight="1">
      <c r="A19" s="53"/>
      <c r="B19" s="136" t="s">
        <v>77</v>
      </c>
      <c r="C19" s="136"/>
      <c r="D19" s="136"/>
      <c r="E19" s="136"/>
      <c r="F19" s="136"/>
      <c r="G19" s="136"/>
      <c r="H19" s="136"/>
      <c r="I19" s="137"/>
      <c r="J19" s="60">
        <v>879</v>
      </c>
      <c r="K19" s="59">
        <v>1</v>
      </c>
      <c r="L19" s="59">
        <v>2</v>
      </c>
      <c r="M19" s="58" t="s">
        <v>96</v>
      </c>
      <c r="N19" s="57" t="s">
        <v>76</v>
      </c>
      <c r="O19" s="56"/>
      <c r="P19" s="55">
        <v>10100</v>
      </c>
      <c r="Q19" s="138"/>
      <c r="R19" s="138"/>
      <c r="S19" s="138"/>
      <c r="T19" s="139"/>
      <c r="U19" s="54">
        <v>356600</v>
      </c>
      <c r="V19" s="54">
        <v>356600</v>
      </c>
      <c r="W19" s="54">
        <v>356600</v>
      </c>
      <c r="X19" s="140" t="s">
        <v>0</v>
      </c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45" t="s">
        <v>3</v>
      </c>
      <c r="AU19" s="2"/>
      <c r="AV19" s="2"/>
    </row>
    <row r="20" spans="1:48" ht="63.75" customHeight="1">
      <c r="A20" s="53"/>
      <c r="B20" s="136" t="s">
        <v>75</v>
      </c>
      <c r="C20" s="136"/>
      <c r="D20" s="136"/>
      <c r="E20" s="136"/>
      <c r="F20" s="136"/>
      <c r="G20" s="136"/>
      <c r="H20" s="136"/>
      <c r="I20" s="137"/>
      <c r="J20" s="60">
        <v>879</v>
      </c>
      <c r="K20" s="59">
        <v>1</v>
      </c>
      <c r="L20" s="59">
        <v>2</v>
      </c>
      <c r="M20" s="58" t="s">
        <v>96</v>
      </c>
      <c r="N20" s="57" t="s">
        <v>74</v>
      </c>
      <c r="O20" s="56"/>
      <c r="P20" s="55">
        <v>10100</v>
      </c>
      <c r="Q20" s="138"/>
      <c r="R20" s="138"/>
      <c r="S20" s="138"/>
      <c r="T20" s="139"/>
      <c r="U20" s="54">
        <v>107680</v>
      </c>
      <c r="V20" s="54">
        <v>107700</v>
      </c>
      <c r="W20" s="54">
        <v>107700</v>
      </c>
      <c r="X20" s="140" t="s">
        <v>0</v>
      </c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45" t="s">
        <v>3</v>
      </c>
      <c r="AU20" s="2"/>
      <c r="AV20" s="2"/>
    </row>
    <row r="21" spans="1:48" ht="63.75" customHeight="1">
      <c r="A21" s="53"/>
      <c r="B21" s="136" t="s">
        <v>95</v>
      </c>
      <c r="C21" s="136"/>
      <c r="D21" s="136"/>
      <c r="E21" s="136"/>
      <c r="F21" s="136"/>
      <c r="G21" s="136"/>
      <c r="H21" s="136"/>
      <c r="I21" s="137"/>
      <c r="J21" s="60">
        <v>879</v>
      </c>
      <c r="K21" s="59">
        <v>1</v>
      </c>
      <c r="L21" s="59">
        <v>4</v>
      </c>
      <c r="M21" s="58">
        <v>0</v>
      </c>
      <c r="N21" s="57">
        <v>0</v>
      </c>
      <c r="O21" s="56"/>
      <c r="P21" s="55">
        <v>10100</v>
      </c>
      <c r="Q21" s="138"/>
      <c r="R21" s="138"/>
      <c r="S21" s="138"/>
      <c r="T21" s="139"/>
      <c r="U21" s="54">
        <f>U22</f>
        <v>1525459</v>
      </c>
      <c r="V21" s="54">
        <v>860000</v>
      </c>
      <c r="W21" s="54">
        <v>983000</v>
      </c>
      <c r="X21" s="140" t="s">
        <v>0</v>
      </c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45" t="s">
        <v>3</v>
      </c>
      <c r="AU21" s="2"/>
      <c r="AV21" s="2"/>
    </row>
    <row r="22" spans="1:48" ht="21.75" customHeight="1">
      <c r="A22" s="53"/>
      <c r="B22" s="136" t="s">
        <v>94</v>
      </c>
      <c r="C22" s="136"/>
      <c r="D22" s="136"/>
      <c r="E22" s="136"/>
      <c r="F22" s="136"/>
      <c r="G22" s="136"/>
      <c r="H22" s="136"/>
      <c r="I22" s="137"/>
      <c r="J22" s="60">
        <v>879</v>
      </c>
      <c r="K22" s="59">
        <v>1</v>
      </c>
      <c r="L22" s="59">
        <v>4</v>
      </c>
      <c r="M22" s="58" t="s">
        <v>92</v>
      </c>
      <c r="N22" s="57" t="s">
        <v>3</v>
      </c>
      <c r="O22" s="56"/>
      <c r="P22" s="55">
        <v>10100</v>
      </c>
      <c r="Q22" s="138"/>
      <c r="R22" s="138"/>
      <c r="S22" s="138"/>
      <c r="T22" s="139"/>
      <c r="U22" s="54">
        <f>U23+U24+U25+U26+U27+U28+U29</f>
        <v>1525459</v>
      </c>
      <c r="V22" s="54">
        <v>860000</v>
      </c>
      <c r="W22" s="54">
        <v>983000</v>
      </c>
      <c r="X22" s="140" t="s">
        <v>0</v>
      </c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45" t="s">
        <v>3</v>
      </c>
      <c r="AU22" s="2"/>
      <c r="AV22" s="2"/>
    </row>
    <row r="23" spans="1:48" ht="21.75" customHeight="1">
      <c r="A23" s="53"/>
      <c r="B23" s="136" t="s">
        <v>77</v>
      </c>
      <c r="C23" s="136"/>
      <c r="D23" s="136"/>
      <c r="E23" s="136"/>
      <c r="F23" s="136"/>
      <c r="G23" s="136"/>
      <c r="H23" s="136"/>
      <c r="I23" s="137"/>
      <c r="J23" s="60">
        <v>879</v>
      </c>
      <c r="K23" s="59">
        <v>1</v>
      </c>
      <c r="L23" s="59">
        <v>4</v>
      </c>
      <c r="M23" s="58" t="s">
        <v>92</v>
      </c>
      <c r="N23" s="57" t="s">
        <v>76</v>
      </c>
      <c r="O23" s="56"/>
      <c r="P23" s="55">
        <v>10100</v>
      </c>
      <c r="Q23" s="138"/>
      <c r="R23" s="138"/>
      <c r="S23" s="138"/>
      <c r="T23" s="139"/>
      <c r="U23" s="54">
        <v>860000</v>
      </c>
      <c r="V23" s="54">
        <v>860000</v>
      </c>
      <c r="W23" s="54">
        <v>860000</v>
      </c>
      <c r="X23" s="140" t="s">
        <v>0</v>
      </c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45" t="s">
        <v>3</v>
      </c>
      <c r="AU23" s="2"/>
      <c r="AV23" s="2"/>
    </row>
    <row r="24" spans="1:48" ht="63.75" customHeight="1">
      <c r="A24" s="53"/>
      <c r="B24" s="136" t="s">
        <v>75</v>
      </c>
      <c r="C24" s="136"/>
      <c r="D24" s="136"/>
      <c r="E24" s="136"/>
      <c r="F24" s="136"/>
      <c r="G24" s="136"/>
      <c r="H24" s="136"/>
      <c r="I24" s="137"/>
      <c r="J24" s="60">
        <v>879</v>
      </c>
      <c r="K24" s="59">
        <v>1</v>
      </c>
      <c r="L24" s="59">
        <v>4</v>
      </c>
      <c r="M24" s="58" t="s">
        <v>92</v>
      </c>
      <c r="N24" s="57" t="s">
        <v>74</v>
      </c>
      <c r="O24" s="56"/>
      <c r="P24" s="55">
        <v>10100</v>
      </c>
      <c r="Q24" s="138"/>
      <c r="R24" s="138"/>
      <c r="S24" s="138"/>
      <c r="T24" s="139"/>
      <c r="U24" s="54">
        <v>259700</v>
      </c>
      <c r="V24" s="54">
        <v>0</v>
      </c>
      <c r="W24" s="54">
        <v>123000</v>
      </c>
      <c r="X24" s="140" t="s">
        <v>0</v>
      </c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45" t="s">
        <v>3</v>
      </c>
      <c r="AU24" s="2"/>
      <c r="AV24" s="2"/>
    </row>
    <row r="25" spans="1:48" ht="32.25" customHeight="1">
      <c r="A25" s="53"/>
      <c r="B25" s="136" t="s">
        <v>32</v>
      </c>
      <c r="C25" s="136"/>
      <c r="D25" s="136"/>
      <c r="E25" s="136"/>
      <c r="F25" s="136"/>
      <c r="G25" s="136"/>
      <c r="H25" s="136"/>
      <c r="I25" s="137"/>
      <c r="J25" s="60">
        <v>879</v>
      </c>
      <c r="K25" s="59">
        <v>1</v>
      </c>
      <c r="L25" s="59">
        <v>4</v>
      </c>
      <c r="M25" s="58" t="s">
        <v>92</v>
      </c>
      <c r="N25" s="57" t="s">
        <v>31</v>
      </c>
      <c r="O25" s="56"/>
      <c r="P25" s="55">
        <v>10100</v>
      </c>
      <c r="Q25" s="138"/>
      <c r="R25" s="138"/>
      <c r="S25" s="138"/>
      <c r="T25" s="139"/>
      <c r="U25" s="54">
        <v>202410</v>
      </c>
      <c r="V25" s="54">
        <v>0</v>
      </c>
      <c r="W25" s="54">
        <v>0</v>
      </c>
      <c r="X25" s="140" t="s">
        <v>0</v>
      </c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45" t="s">
        <v>3</v>
      </c>
      <c r="AU25" s="2"/>
      <c r="AV25" s="2"/>
    </row>
    <row r="26" spans="1:48" ht="42.75" customHeight="1">
      <c r="A26" s="53"/>
      <c r="B26" s="136" t="s">
        <v>30</v>
      </c>
      <c r="C26" s="136"/>
      <c r="D26" s="136"/>
      <c r="E26" s="136"/>
      <c r="F26" s="136"/>
      <c r="G26" s="136"/>
      <c r="H26" s="136"/>
      <c r="I26" s="137"/>
      <c r="J26" s="60">
        <v>879</v>
      </c>
      <c r="K26" s="59">
        <v>1</v>
      </c>
      <c r="L26" s="59">
        <v>4</v>
      </c>
      <c r="M26" s="58" t="s">
        <v>92</v>
      </c>
      <c r="N26" s="57" t="s">
        <v>29</v>
      </c>
      <c r="O26" s="56"/>
      <c r="P26" s="55">
        <v>10100</v>
      </c>
      <c r="Q26" s="138"/>
      <c r="R26" s="138"/>
      <c r="S26" s="138"/>
      <c r="T26" s="139"/>
      <c r="U26" s="54">
        <v>154849</v>
      </c>
      <c r="V26" s="54">
        <v>0</v>
      </c>
      <c r="W26" s="54">
        <v>0</v>
      </c>
      <c r="X26" s="140" t="s">
        <v>0</v>
      </c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45" t="s">
        <v>3</v>
      </c>
      <c r="AU26" s="2"/>
      <c r="AV26" s="2"/>
    </row>
    <row r="27" spans="1:48" ht="21.75" customHeight="1">
      <c r="A27" s="53"/>
      <c r="B27" s="136" t="s">
        <v>28</v>
      </c>
      <c r="C27" s="136"/>
      <c r="D27" s="136"/>
      <c r="E27" s="136"/>
      <c r="F27" s="136"/>
      <c r="G27" s="136"/>
      <c r="H27" s="136"/>
      <c r="I27" s="137"/>
      <c r="J27" s="60">
        <v>879</v>
      </c>
      <c r="K27" s="59">
        <v>1</v>
      </c>
      <c r="L27" s="59">
        <v>4</v>
      </c>
      <c r="M27" s="58" t="s">
        <v>92</v>
      </c>
      <c r="N27" s="57" t="s">
        <v>27</v>
      </c>
      <c r="O27" s="56"/>
      <c r="P27" s="55">
        <v>10100</v>
      </c>
      <c r="Q27" s="138"/>
      <c r="R27" s="138"/>
      <c r="S27" s="138"/>
      <c r="T27" s="139"/>
      <c r="U27" s="54">
        <v>30000</v>
      </c>
      <c r="V27" s="54">
        <v>0</v>
      </c>
      <c r="W27" s="54">
        <v>0</v>
      </c>
      <c r="X27" s="140" t="s">
        <v>0</v>
      </c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45" t="s">
        <v>3</v>
      </c>
      <c r="AU27" s="2"/>
      <c r="AV27" s="2"/>
    </row>
    <row r="28" spans="1:48" ht="11.25" customHeight="1">
      <c r="A28" s="53"/>
      <c r="B28" s="136" t="s">
        <v>26</v>
      </c>
      <c r="C28" s="136"/>
      <c r="D28" s="136"/>
      <c r="E28" s="136"/>
      <c r="F28" s="136"/>
      <c r="G28" s="136"/>
      <c r="H28" s="136"/>
      <c r="I28" s="137"/>
      <c r="J28" s="60">
        <v>879</v>
      </c>
      <c r="K28" s="59">
        <v>1</v>
      </c>
      <c r="L28" s="59">
        <v>4</v>
      </c>
      <c r="M28" s="58" t="s">
        <v>92</v>
      </c>
      <c r="N28" s="57" t="s">
        <v>24</v>
      </c>
      <c r="O28" s="56"/>
      <c r="P28" s="55">
        <v>10100</v>
      </c>
      <c r="Q28" s="138"/>
      <c r="R28" s="138"/>
      <c r="S28" s="138"/>
      <c r="T28" s="139"/>
      <c r="U28" s="54">
        <v>15000</v>
      </c>
      <c r="V28" s="54">
        <v>0</v>
      </c>
      <c r="W28" s="54">
        <v>0</v>
      </c>
      <c r="X28" s="140" t="s">
        <v>0</v>
      </c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45" t="s">
        <v>3</v>
      </c>
      <c r="AU28" s="2"/>
      <c r="AV28" s="2"/>
    </row>
    <row r="29" spans="1:48" ht="11.25" customHeight="1">
      <c r="A29" s="53"/>
      <c r="B29" s="136" t="s">
        <v>93</v>
      </c>
      <c r="C29" s="136"/>
      <c r="D29" s="136"/>
      <c r="E29" s="136"/>
      <c r="F29" s="136"/>
      <c r="G29" s="136"/>
      <c r="H29" s="136"/>
      <c r="I29" s="137"/>
      <c r="J29" s="60">
        <v>879</v>
      </c>
      <c r="K29" s="59">
        <v>1</v>
      </c>
      <c r="L29" s="59">
        <v>4</v>
      </c>
      <c r="M29" s="58" t="s">
        <v>92</v>
      </c>
      <c r="N29" s="57" t="s">
        <v>91</v>
      </c>
      <c r="O29" s="56"/>
      <c r="P29" s="55">
        <v>10100</v>
      </c>
      <c r="Q29" s="138"/>
      <c r="R29" s="138"/>
      <c r="S29" s="138"/>
      <c r="T29" s="139"/>
      <c r="U29" s="54">
        <v>3500</v>
      </c>
      <c r="V29" s="54">
        <v>0</v>
      </c>
      <c r="W29" s="54">
        <v>0</v>
      </c>
      <c r="X29" s="140" t="s">
        <v>0</v>
      </c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45" t="s">
        <v>3</v>
      </c>
      <c r="AU29" s="2"/>
      <c r="AV29" s="2"/>
    </row>
    <row r="30" spans="1:48" ht="53.25" customHeight="1">
      <c r="A30" s="53"/>
      <c r="B30" s="136" t="s">
        <v>90</v>
      </c>
      <c r="C30" s="136"/>
      <c r="D30" s="136"/>
      <c r="E30" s="136"/>
      <c r="F30" s="136"/>
      <c r="G30" s="136"/>
      <c r="H30" s="136"/>
      <c r="I30" s="137"/>
      <c r="J30" s="60">
        <v>879</v>
      </c>
      <c r="K30" s="59">
        <v>1</v>
      </c>
      <c r="L30" s="59">
        <v>6</v>
      </c>
      <c r="M30" s="58">
        <v>0</v>
      </c>
      <c r="N30" s="57">
        <v>0</v>
      </c>
      <c r="O30" s="56"/>
      <c r="P30" s="55">
        <v>10100</v>
      </c>
      <c r="Q30" s="138"/>
      <c r="R30" s="138"/>
      <c r="S30" s="138"/>
      <c r="T30" s="139"/>
      <c r="U30" s="54">
        <v>12500</v>
      </c>
      <c r="V30" s="54">
        <v>0</v>
      </c>
      <c r="W30" s="54">
        <v>0</v>
      </c>
      <c r="X30" s="140" t="s">
        <v>0</v>
      </c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45" t="s">
        <v>3</v>
      </c>
      <c r="AU30" s="2"/>
      <c r="AV30" s="2"/>
    </row>
    <row r="31" spans="1:48" ht="21.75" customHeight="1">
      <c r="A31" s="53"/>
      <c r="B31" s="136" t="s">
        <v>89</v>
      </c>
      <c r="C31" s="136"/>
      <c r="D31" s="136"/>
      <c r="E31" s="136"/>
      <c r="F31" s="136"/>
      <c r="G31" s="136"/>
      <c r="H31" s="136"/>
      <c r="I31" s="137"/>
      <c r="J31" s="60">
        <v>879</v>
      </c>
      <c r="K31" s="59">
        <v>1</v>
      </c>
      <c r="L31" s="59">
        <v>6</v>
      </c>
      <c r="M31" s="58" t="s">
        <v>88</v>
      </c>
      <c r="N31" s="57" t="s">
        <v>3</v>
      </c>
      <c r="O31" s="56"/>
      <c r="P31" s="55">
        <v>10100</v>
      </c>
      <c r="Q31" s="138"/>
      <c r="R31" s="138"/>
      <c r="S31" s="138"/>
      <c r="T31" s="139"/>
      <c r="U31" s="54">
        <v>12500</v>
      </c>
      <c r="V31" s="54">
        <v>0</v>
      </c>
      <c r="W31" s="54">
        <v>0</v>
      </c>
      <c r="X31" s="140" t="s">
        <v>0</v>
      </c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45" t="s">
        <v>3</v>
      </c>
      <c r="AU31" s="2"/>
      <c r="AV31" s="2"/>
    </row>
    <row r="32" spans="1:48" ht="11.25" customHeight="1">
      <c r="A32" s="53"/>
      <c r="B32" s="136" t="s">
        <v>85</v>
      </c>
      <c r="C32" s="136"/>
      <c r="D32" s="136"/>
      <c r="E32" s="136"/>
      <c r="F32" s="136"/>
      <c r="G32" s="136"/>
      <c r="H32" s="136"/>
      <c r="I32" s="137"/>
      <c r="J32" s="60">
        <v>879</v>
      </c>
      <c r="K32" s="59">
        <v>1</v>
      </c>
      <c r="L32" s="59">
        <v>6</v>
      </c>
      <c r="M32" s="58" t="s">
        <v>88</v>
      </c>
      <c r="N32" s="57" t="s">
        <v>83</v>
      </c>
      <c r="O32" s="56"/>
      <c r="P32" s="55">
        <v>10100</v>
      </c>
      <c r="Q32" s="138"/>
      <c r="R32" s="138"/>
      <c r="S32" s="138"/>
      <c r="T32" s="139"/>
      <c r="U32" s="54">
        <v>12500</v>
      </c>
      <c r="V32" s="54">
        <v>0</v>
      </c>
      <c r="W32" s="54">
        <v>0</v>
      </c>
      <c r="X32" s="140" t="s">
        <v>0</v>
      </c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45" t="s">
        <v>3</v>
      </c>
      <c r="AU32" s="2"/>
      <c r="AV32" s="2"/>
    </row>
    <row r="33" spans="1:48" ht="21.75" customHeight="1">
      <c r="A33" s="53"/>
      <c r="B33" s="136" t="s">
        <v>87</v>
      </c>
      <c r="C33" s="136"/>
      <c r="D33" s="136"/>
      <c r="E33" s="136"/>
      <c r="F33" s="136"/>
      <c r="G33" s="136"/>
      <c r="H33" s="136"/>
      <c r="I33" s="137"/>
      <c r="J33" s="60">
        <v>879</v>
      </c>
      <c r="K33" s="59">
        <v>1</v>
      </c>
      <c r="L33" s="59">
        <v>13</v>
      </c>
      <c r="M33" s="58">
        <v>0</v>
      </c>
      <c r="N33" s="57">
        <v>0</v>
      </c>
      <c r="O33" s="56"/>
      <c r="P33" s="55">
        <v>10100</v>
      </c>
      <c r="Q33" s="138"/>
      <c r="R33" s="138"/>
      <c r="S33" s="138"/>
      <c r="T33" s="139"/>
      <c r="U33" s="54">
        <v>28000</v>
      </c>
      <c r="V33" s="54">
        <v>0</v>
      </c>
      <c r="W33" s="54">
        <v>0</v>
      </c>
      <c r="X33" s="140" t="s">
        <v>0</v>
      </c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45" t="s">
        <v>3</v>
      </c>
      <c r="AU33" s="2"/>
      <c r="AV33" s="2"/>
    </row>
    <row r="34" spans="1:48" ht="32.25" customHeight="1">
      <c r="A34" s="53"/>
      <c r="B34" s="136" t="s">
        <v>86</v>
      </c>
      <c r="C34" s="136"/>
      <c r="D34" s="136"/>
      <c r="E34" s="136"/>
      <c r="F34" s="136"/>
      <c r="G34" s="136"/>
      <c r="H34" s="136"/>
      <c r="I34" s="137"/>
      <c r="J34" s="60">
        <v>879</v>
      </c>
      <c r="K34" s="59">
        <v>1</v>
      </c>
      <c r="L34" s="59">
        <v>13</v>
      </c>
      <c r="M34" s="58" t="s">
        <v>84</v>
      </c>
      <c r="N34" s="57" t="s">
        <v>3</v>
      </c>
      <c r="O34" s="56"/>
      <c r="P34" s="55">
        <v>10100</v>
      </c>
      <c r="Q34" s="138"/>
      <c r="R34" s="138"/>
      <c r="S34" s="138"/>
      <c r="T34" s="139"/>
      <c r="U34" s="54">
        <v>13000</v>
      </c>
      <c r="V34" s="54">
        <v>0</v>
      </c>
      <c r="W34" s="54">
        <v>0</v>
      </c>
      <c r="X34" s="140" t="s">
        <v>0</v>
      </c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45" t="s">
        <v>3</v>
      </c>
      <c r="AU34" s="2"/>
      <c r="AV34" s="2"/>
    </row>
    <row r="35" spans="1:48" ht="11.25" customHeight="1">
      <c r="A35" s="53"/>
      <c r="B35" s="136" t="s">
        <v>85</v>
      </c>
      <c r="C35" s="136"/>
      <c r="D35" s="136"/>
      <c r="E35" s="136"/>
      <c r="F35" s="136"/>
      <c r="G35" s="136"/>
      <c r="H35" s="136"/>
      <c r="I35" s="137"/>
      <c r="J35" s="60">
        <v>879</v>
      </c>
      <c r="K35" s="59">
        <v>1</v>
      </c>
      <c r="L35" s="59">
        <v>13</v>
      </c>
      <c r="M35" s="58" t="s">
        <v>84</v>
      </c>
      <c r="N35" s="57" t="s">
        <v>83</v>
      </c>
      <c r="O35" s="56"/>
      <c r="P35" s="55">
        <v>10100</v>
      </c>
      <c r="Q35" s="138"/>
      <c r="R35" s="138"/>
      <c r="S35" s="138"/>
      <c r="T35" s="139"/>
      <c r="U35" s="54">
        <v>13000</v>
      </c>
      <c r="V35" s="54">
        <v>0</v>
      </c>
      <c r="W35" s="54">
        <v>0</v>
      </c>
      <c r="X35" s="140" t="s">
        <v>0</v>
      </c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45" t="s">
        <v>3</v>
      </c>
      <c r="AU35" s="2"/>
      <c r="AV35" s="2"/>
    </row>
    <row r="36" spans="1:48" ht="32.25" customHeight="1">
      <c r="A36" s="53"/>
      <c r="B36" s="136" t="s">
        <v>82</v>
      </c>
      <c r="C36" s="136"/>
      <c r="D36" s="136"/>
      <c r="E36" s="136"/>
      <c r="F36" s="136"/>
      <c r="G36" s="136"/>
      <c r="H36" s="136"/>
      <c r="I36" s="137"/>
      <c r="J36" s="60">
        <v>879</v>
      </c>
      <c r="K36" s="59">
        <v>1</v>
      </c>
      <c r="L36" s="59">
        <v>13</v>
      </c>
      <c r="M36" s="58" t="s">
        <v>81</v>
      </c>
      <c r="N36" s="57" t="s">
        <v>3</v>
      </c>
      <c r="O36" s="56"/>
      <c r="P36" s="55">
        <v>10100</v>
      </c>
      <c r="Q36" s="138"/>
      <c r="R36" s="138"/>
      <c r="S36" s="138"/>
      <c r="T36" s="139"/>
      <c r="U36" s="54">
        <v>15000</v>
      </c>
      <c r="V36" s="54">
        <v>0</v>
      </c>
      <c r="W36" s="54">
        <v>0</v>
      </c>
      <c r="X36" s="140" t="s">
        <v>0</v>
      </c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45" t="s">
        <v>3</v>
      </c>
      <c r="AU36" s="2"/>
      <c r="AV36" s="2"/>
    </row>
    <row r="37" spans="1:48" ht="42.75" customHeight="1">
      <c r="A37" s="53"/>
      <c r="B37" s="136" t="s">
        <v>30</v>
      </c>
      <c r="C37" s="136"/>
      <c r="D37" s="136"/>
      <c r="E37" s="136"/>
      <c r="F37" s="136"/>
      <c r="G37" s="136"/>
      <c r="H37" s="136"/>
      <c r="I37" s="137"/>
      <c r="J37" s="60">
        <v>879</v>
      </c>
      <c r="K37" s="59">
        <v>1</v>
      </c>
      <c r="L37" s="59">
        <v>13</v>
      </c>
      <c r="M37" s="58" t="s">
        <v>81</v>
      </c>
      <c r="N37" s="57" t="s">
        <v>29</v>
      </c>
      <c r="O37" s="56"/>
      <c r="P37" s="55">
        <v>10100</v>
      </c>
      <c r="Q37" s="138"/>
      <c r="R37" s="138"/>
      <c r="S37" s="138"/>
      <c r="T37" s="139"/>
      <c r="U37" s="54">
        <v>15000</v>
      </c>
      <c r="V37" s="54">
        <v>0</v>
      </c>
      <c r="W37" s="54">
        <v>0</v>
      </c>
      <c r="X37" s="140" t="s">
        <v>0</v>
      </c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45" t="s">
        <v>3</v>
      </c>
      <c r="AU37" s="2"/>
      <c r="AV37" s="2"/>
    </row>
    <row r="38" spans="1:48" ht="11.25" customHeight="1">
      <c r="A38" s="53"/>
      <c r="B38" s="136" t="s">
        <v>80</v>
      </c>
      <c r="C38" s="136"/>
      <c r="D38" s="136"/>
      <c r="E38" s="136"/>
      <c r="F38" s="136"/>
      <c r="G38" s="136"/>
      <c r="H38" s="136"/>
      <c r="I38" s="137"/>
      <c r="J38" s="60">
        <v>879</v>
      </c>
      <c r="K38" s="59">
        <v>2</v>
      </c>
      <c r="L38" s="59">
        <v>0</v>
      </c>
      <c r="M38" s="58">
        <v>0</v>
      </c>
      <c r="N38" s="57">
        <v>0</v>
      </c>
      <c r="O38" s="56"/>
      <c r="P38" s="55">
        <v>10000</v>
      </c>
      <c r="Q38" s="138"/>
      <c r="R38" s="138"/>
      <c r="S38" s="138"/>
      <c r="T38" s="139"/>
      <c r="U38" s="54">
        <v>79400</v>
      </c>
      <c r="V38" s="54">
        <v>79400</v>
      </c>
      <c r="W38" s="54">
        <v>79400</v>
      </c>
      <c r="X38" s="140" t="s">
        <v>0</v>
      </c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45" t="s">
        <v>3</v>
      </c>
      <c r="AU38" s="2"/>
      <c r="AV38" s="2"/>
    </row>
    <row r="39" spans="1:48" ht="21.75" customHeight="1">
      <c r="A39" s="53"/>
      <c r="B39" s="136" t="s">
        <v>79</v>
      </c>
      <c r="C39" s="136"/>
      <c r="D39" s="136"/>
      <c r="E39" s="136"/>
      <c r="F39" s="136"/>
      <c r="G39" s="136"/>
      <c r="H39" s="136"/>
      <c r="I39" s="137"/>
      <c r="J39" s="60">
        <v>879</v>
      </c>
      <c r="K39" s="59">
        <v>2</v>
      </c>
      <c r="L39" s="59">
        <v>3</v>
      </c>
      <c r="M39" s="58">
        <v>0</v>
      </c>
      <c r="N39" s="57">
        <v>0</v>
      </c>
      <c r="O39" s="56"/>
      <c r="P39" s="55">
        <v>10000</v>
      </c>
      <c r="Q39" s="138"/>
      <c r="R39" s="138"/>
      <c r="S39" s="138"/>
      <c r="T39" s="139"/>
      <c r="U39" s="54">
        <v>79400</v>
      </c>
      <c r="V39" s="54">
        <v>79400</v>
      </c>
      <c r="W39" s="54">
        <v>79400</v>
      </c>
      <c r="X39" s="140" t="s">
        <v>0</v>
      </c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45" t="s">
        <v>3</v>
      </c>
      <c r="AU39" s="2"/>
      <c r="AV39" s="2"/>
    </row>
    <row r="40" spans="1:48" ht="60" customHeight="1">
      <c r="A40" s="53"/>
      <c r="B40" s="136" t="s">
        <v>78</v>
      </c>
      <c r="C40" s="136"/>
      <c r="D40" s="136"/>
      <c r="E40" s="136"/>
      <c r="F40" s="136"/>
      <c r="G40" s="136"/>
      <c r="H40" s="136"/>
      <c r="I40" s="137"/>
      <c r="J40" s="60">
        <v>879</v>
      </c>
      <c r="K40" s="59">
        <v>2</v>
      </c>
      <c r="L40" s="59">
        <v>3</v>
      </c>
      <c r="M40" s="58" t="s">
        <v>73</v>
      </c>
      <c r="N40" s="57" t="s">
        <v>3</v>
      </c>
      <c r="O40" s="56"/>
      <c r="P40" s="55">
        <v>10000</v>
      </c>
      <c r="Q40" s="138"/>
      <c r="R40" s="138"/>
      <c r="S40" s="138"/>
      <c r="T40" s="139"/>
      <c r="U40" s="54">
        <v>79400</v>
      </c>
      <c r="V40" s="54">
        <v>79400</v>
      </c>
      <c r="W40" s="54">
        <v>79400</v>
      </c>
      <c r="X40" s="140" t="s">
        <v>0</v>
      </c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45" t="s">
        <v>3</v>
      </c>
      <c r="AU40" s="2"/>
      <c r="AV40" s="2"/>
    </row>
    <row r="41" spans="1:48" ht="21.75" customHeight="1">
      <c r="A41" s="53"/>
      <c r="B41" s="136" t="s">
        <v>77</v>
      </c>
      <c r="C41" s="136"/>
      <c r="D41" s="136"/>
      <c r="E41" s="136"/>
      <c r="F41" s="136"/>
      <c r="G41" s="136"/>
      <c r="H41" s="136"/>
      <c r="I41" s="137"/>
      <c r="J41" s="60">
        <v>879</v>
      </c>
      <c r="K41" s="59">
        <v>2</v>
      </c>
      <c r="L41" s="59">
        <v>3</v>
      </c>
      <c r="M41" s="58" t="s">
        <v>73</v>
      </c>
      <c r="N41" s="57" t="s">
        <v>76</v>
      </c>
      <c r="O41" s="56"/>
      <c r="P41" s="55">
        <v>10000</v>
      </c>
      <c r="Q41" s="138"/>
      <c r="R41" s="138"/>
      <c r="S41" s="138"/>
      <c r="T41" s="139"/>
      <c r="U41" s="54">
        <v>60369</v>
      </c>
      <c r="V41" s="54">
        <v>60369</v>
      </c>
      <c r="W41" s="54">
        <v>60369</v>
      </c>
      <c r="X41" s="140" t="s">
        <v>0</v>
      </c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45" t="s">
        <v>3</v>
      </c>
      <c r="AU41" s="2"/>
      <c r="AV41" s="2"/>
    </row>
    <row r="42" spans="1:48" ht="46.5" customHeight="1">
      <c r="A42" s="53"/>
      <c r="B42" s="136" t="s">
        <v>75</v>
      </c>
      <c r="C42" s="136"/>
      <c r="D42" s="136"/>
      <c r="E42" s="136"/>
      <c r="F42" s="136"/>
      <c r="G42" s="136"/>
      <c r="H42" s="136"/>
      <c r="I42" s="137"/>
      <c r="J42" s="60">
        <v>879</v>
      </c>
      <c r="K42" s="59">
        <v>2</v>
      </c>
      <c r="L42" s="59">
        <v>3</v>
      </c>
      <c r="M42" s="58" t="s">
        <v>73</v>
      </c>
      <c r="N42" s="57" t="s">
        <v>74</v>
      </c>
      <c r="O42" s="56"/>
      <c r="P42" s="55">
        <v>10000</v>
      </c>
      <c r="Q42" s="138"/>
      <c r="R42" s="138"/>
      <c r="S42" s="138"/>
      <c r="T42" s="139"/>
      <c r="U42" s="54">
        <v>18231</v>
      </c>
      <c r="V42" s="54">
        <v>18231</v>
      </c>
      <c r="W42" s="54">
        <v>18231</v>
      </c>
      <c r="X42" s="140" t="s">
        <v>0</v>
      </c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45" t="s">
        <v>3</v>
      </c>
      <c r="AU42" s="2"/>
      <c r="AV42" s="2"/>
    </row>
    <row r="43" spans="1:48" ht="33.75" customHeight="1">
      <c r="A43" s="53"/>
      <c r="B43" s="136" t="s">
        <v>30</v>
      </c>
      <c r="C43" s="136"/>
      <c r="D43" s="136"/>
      <c r="E43" s="136"/>
      <c r="F43" s="136"/>
      <c r="G43" s="136"/>
      <c r="H43" s="136"/>
      <c r="I43" s="137"/>
      <c r="J43" s="60">
        <v>879</v>
      </c>
      <c r="K43" s="59">
        <v>2</v>
      </c>
      <c r="L43" s="59">
        <v>3</v>
      </c>
      <c r="M43" s="58" t="s">
        <v>73</v>
      </c>
      <c r="N43" s="57" t="s">
        <v>29</v>
      </c>
      <c r="O43" s="56"/>
      <c r="P43" s="55">
        <v>10000</v>
      </c>
      <c r="Q43" s="138"/>
      <c r="R43" s="138"/>
      <c r="S43" s="138"/>
      <c r="T43" s="139"/>
      <c r="U43" s="54">
        <v>800</v>
      </c>
      <c r="V43" s="54">
        <v>800</v>
      </c>
      <c r="W43" s="54">
        <v>800</v>
      </c>
      <c r="X43" s="140" t="s">
        <v>0</v>
      </c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45" t="s">
        <v>3</v>
      </c>
      <c r="AU43" s="2"/>
      <c r="AV43" s="2"/>
    </row>
    <row r="44" spans="1:48" ht="25.5" customHeight="1">
      <c r="A44" s="53"/>
      <c r="B44" s="136" t="s">
        <v>72</v>
      </c>
      <c r="C44" s="136"/>
      <c r="D44" s="136"/>
      <c r="E44" s="136"/>
      <c r="F44" s="136"/>
      <c r="G44" s="136"/>
      <c r="H44" s="136"/>
      <c r="I44" s="137"/>
      <c r="J44" s="60">
        <v>879</v>
      </c>
      <c r="K44" s="59">
        <v>3</v>
      </c>
      <c r="L44" s="59">
        <v>0</v>
      </c>
      <c r="M44" s="58">
        <v>0</v>
      </c>
      <c r="N44" s="57">
        <v>0</v>
      </c>
      <c r="O44" s="56"/>
      <c r="P44" s="55">
        <v>10100</v>
      </c>
      <c r="Q44" s="138"/>
      <c r="R44" s="138"/>
      <c r="S44" s="138"/>
      <c r="T44" s="139"/>
      <c r="U44" s="54">
        <f>U45+U50</f>
        <v>32090.03</v>
      </c>
      <c r="V44" s="54">
        <v>1000</v>
      </c>
      <c r="W44" s="54">
        <v>1000</v>
      </c>
      <c r="X44" s="140" t="s">
        <v>0</v>
      </c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45" t="s">
        <v>3</v>
      </c>
      <c r="AU44" s="2"/>
      <c r="AV44" s="2"/>
    </row>
    <row r="45" spans="1:48" ht="34.5" customHeight="1">
      <c r="A45" s="53"/>
      <c r="B45" s="136" t="s">
        <v>71</v>
      </c>
      <c r="C45" s="136"/>
      <c r="D45" s="136"/>
      <c r="E45" s="136"/>
      <c r="F45" s="136"/>
      <c r="G45" s="136"/>
      <c r="H45" s="136"/>
      <c r="I45" s="137"/>
      <c r="J45" s="60">
        <v>879</v>
      </c>
      <c r="K45" s="59">
        <v>3</v>
      </c>
      <c r="L45" s="59">
        <v>9</v>
      </c>
      <c r="M45" s="58">
        <v>0</v>
      </c>
      <c r="N45" s="57">
        <v>0</v>
      </c>
      <c r="O45" s="56"/>
      <c r="P45" s="55">
        <v>10100</v>
      </c>
      <c r="Q45" s="138"/>
      <c r="R45" s="138"/>
      <c r="S45" s="138"/>
      <c r="T45" s="139"/>
      <c r="U45" s="54">
        <f>U46+U48</f>
        <v>31090.03</v>
      </c>
      <c r="V45" s="54">
        <v>0</v>
      </c>
      <c r="W45" s="54">
        <v>0</v>
      </c>
      <c r="X45" s="140" t="s">
        <v>0</v>
      </c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45" t="s">
        <v>3</v>
      </c>
      <c r="AU45" s="2"/>
      <c r="AV45" s="2"/>
    </row>
    <row r="46" spans="1:48" ht="34.5" customHeight="1">
      <c r="A46" s="53"/>
      <c r="B46" s="119"/>
      <c r="C46" s="119"/>
      <c r="D46" s="119"/>
      <c r="E46" s="119"/>
      <c r="F46" s="119"/>
      <c r="G46" s="128" t="s">
        <v>137</v>
      </c>
      <c r="H46" s="129"/>
      <c r="I46" s="130"/>
      <c r="J46" s="123">
        <v>879</v>
      </c>
      <c r="K46" s="124">
        <v>3</v>
      </c>
      <c r="L46" s="124">
        <v>9</v>
      </c>
      <c r="M46" s="126" t="s">
        <v>136</v>
      </c>
      <c r="N46" s="57"/>
      <c r="O46" s="56"/>
      <c r="P46" s="55"/>
      <c r="Q46" s="120"/>
      <c r="R46" s="120"/>
      <c r="S46" s="120"/>
      <c r="T46" s="121"/>
      <c r="U46" s="54">
        <v>25000</v>
      </c>
      <c r="V46" s="54"/>
      <c r="W46" s="54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45"/>
      <c r="AU46" s="2"/>
      <c r="AV46" s="2"/>
    </row>
    <row r="47" spans="1:48" ht="34.5" customHeight="1">
      <c r="A47" s="53"/>
      <c r="B47" s="119"/>
      <c r="C47" s="119"/>
      <c r="D47" s="119"/>
      <c r="E47" s="119"/>
      <c r="F47" s="119"/>
      <c r="G47" s="131" t="s">
        <v>30</v>
      </c>
      <c r="H47" s="129"/>
      <c r="I47" s="130"/>
      <c r="J47" s="123">
        <v>879</v>
      </c>
      <c r="K47" s="124">
        <v>3</v>
      </c>
      <c r="L47" s="124">
        <v>9</v>
      </c>
      <c r="M47" s="126" t="s">
        <v>136</v>
      </c>
      <c r="N47" s="57">
        <v>244</v>
      </c>
      <c r="O47" s="56"/>
      <c r="P47" s="55"/>
      <c r="Q47" s="120"/>
      <c r="R47" s="120"/>
      <c r="S47" s="120"/>
      <c r="T47" s="121"/>
      <c r="U47" s="54">
        <v>25000</v>
      </c>
      <c r="V47" s="54"/>
      <c r="W47" s="54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45"/>
      <c r="AU47" s="2"/>
      <c r="AV47" s="2"/>
    </row>
    <row r="48" spans="1:48" ht="38.25" customHeight="1">
      <c r="A48" s="53"/>
      <c r="B48" s="136" t="s">
        <v>70</v>
      </c>
      <c r="C48" s="136"/>
      <c r="D48" s="136"/>
      <c r="E48" s="136"/>
      <c r="F48" s="136"/>
      <c r="G48" s="136"/>
      <c r="H48" s="136"/>
      <c r="I48" s="137"/>
      <c r="J48" s="60">
        <v>879</v>
      </c>
      <c r="K48" s="59">
        <v>3</v>
      </c>
      <c r="L48" s="59">
        <v>9</v>
      </c>
      <c r="M48" s="58" t="s">
        <v>69</v>
      </c>
      <c r="N48" s="57" t="s">
        <v>3</v>
      </c>
      <c r="O48" s="56"/>
      <c r="P48" s="55">
        <v>10100</v>
      </c>
      <c r="Q48" s="138"/>
      <c r="R48" s="138"/>
      <c r="S48" s="138"/>
      <c r="T48" s="139"/>
      <c r="U48" s="54">
        <v>6090.03</v>
      </c>
      <c r="V48" s="54">
        <v>0</v>
      </c>
      <c r="W48" s="54">
        <v>0</v>
      </c>
      <c r="X48" s="140" t="s">
        <v>0</v>
      </c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45" t="s">
        <v>3</v>
      </c>
      <c r="AU48" s="2"/>
      <c r="AV48" s="2"/>
    </row>
    <row r="49" spans="1:48" ht="34.5" customHeight="1">
      <c r="A49" s="53"/>
      <c r="B49" s="136" t="s">
        <v>30</v>
      </c>
      <c r="C49" s="136"/>
      <c r="D49" s="136"/>
      <c r="E49" s="136"/>
      <c r="F49" s="136"/>
      <c r="G49" s="136"/>
      <c r="H49" s="136"/>
      <c r="I49" s="137"/>
      <c r="J49" s="60">
        <v>879</v>
      </c>
      <c r="K49" s="59">
        <v>3</v>
      </c>
      <c r="L49" s="59">
        <v>9</v>
      </c>
      <c r="M49" s="58" t="s">
        <v>69</v>
      </c>
      <c r="N49" s="57" t="s">
        <v>29</v>
      </c>
      <c r="O49" s="56"/>
      <c r="P49" s="55">
        <v>10100</v>
      </c>
      <c r="Q49" s="138"/>
      <c r="R49" s="138"/>
      <c r="S49" s="138"/>
      <c r="T49" s="139"/>
      <c r="U49" s="54">
        <v>6090.03</v>
      </c>
      <c r="V49" s="54">
        <v>0</v>
      </c>
      <c r="W49" s="54">
        <v>0</v>
      </c>
      <c r="X49" s="140" t="s">
        <v>0</v>
      </c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45" t="s">
        <v>3</v>
      </c>
      <c r="AU49" s="2"/>
      <c r="AV49" s="2"/>
    </row>
    <row r="50" spans="1:48" ht="32.25" customHeight="1">
      <c r="A50" s="53"/>
      <c r="B50" s="136" t="s">
        <v>68</v>
      </c>
      <c r="C50" s="136"/>
      <c r="D50" s="136"/>
      <c r="E50" s="136"/>
      <c r="F50" s="136"/>
      <c r="G50" s="136"/>
      <c r="H50" s="136"/>
      <c r="I50" s="137"/>
      <c r="J50" s="60">
        <v>879</v>
      </c>
      <c r="K50" s="59">
        <v>3</v>
      </c>
      <c r="L50" s="59">
        <v>14</v>
      </c>
      <c r="M50" s="58">
        <v>0</v>
      </c>
      <c r="N50" s="57">
        <v>0</v>
      </c>
      <c r="O50" s="56"/>
      <c r="P50" s="55">
        <v>10100</v>
      </c>
      <c r="Q50" s="138"/>
      <c r="R50" s="138"/>
      <c r="S50" s="138"/>
      <c r="T50" s="139"/>
      <c r="U50" s="54">
        <v>1000</v>
      </c>
      <c r="V50" s="54">
        <v>1000</v>
      </c>
      <c r="W50" s="54">
        <v>1000</v>
      </c>
      <c r="X50" s="140" t="s">
        <v>0</v>
      </c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45" t="s">
        <v>3</v>
      </c>
      <c r="AU50" s="2"/>
      <c r="AV50" s="2"/>
    </row>
    <row r="51" spans="1:48" ht="25.5" customHeight="1">
      <c r="A51" s="53"/>
      <c r="B51" s="136" t="s">
        <v>67</v>
      </c>
      <c r="C51" s="136"/>
      <c r="D51" s="136"/>
      <c r="E51" s="136"/>
      <c r="F51" s="136"/>
      <c r="G51" s="136"/>
      <c r="H51" s="136"/>
      <c r="I51" s="137"/>
      <c r="J51" s="60">
        <v>879</v>
      </c>
      <c r="K51" s="59">
        <v>3</v>
      </c>
      <c r="L51" s="59">
        <v>14</v>
      </c>
      <c r="M51" s="58" t="s">
        <v>66</v>
      </c>
      <c r="N51" s="57" t="s">
        <v>3</v>
      </c>
      <c r="O51" s="56"/>
      <c r="P51" s="55">
        <v>10100</v>
      </c>
      <c r="Q51" s="138"/>
      <c r="R51" s="138"/>
      <c r="S51" s="138"/>
      <c r="T51" s="139"/>
      <c r="U51" s="54">
        <v>1000</v>
      </c>
      <c r="V51" s="54">
        <v>1000</v>
      </c>
      <c r="W51" s="54">
        <v>1000</v>
      </c>
      <c r="X51" s="140" t="s">
        <v>0</v>
      </c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45" t="s">
        <v>3</v>
      </c>
      <c r="AU51" s="2"/>
      <c r="AV51" s="2"/>
    </row>
    <row r="52" spans="1:48" ht="33.75" customHeight="1">
      <c r="A52" s="53"/>
      <c r="B52" s="136" t="s">
        <v>30</v>
      </c>
      <c r="C52" s="136"/>
      <c r="D52" s="136"/>
      <c r="E52" s="136"/>
      <c r="F52" s="136"/>
      <c r="G52" s="136"/>
      <c r="H52" s="136"/>
      <c r="I52" s="137"/>
      <c r="J52" s="60">
        <v>879</v>
      </c>
      <c r="K52" s="59">
        <v>3</v>
      </c>
      <c r="L52" s="59">
        <v>14</v>
      </c>
      <c r="M52" s="58" t="s">
        <v>66</v>
      </c>
      <c r="N52" s="57" t="s">
        <v>29</v>
      </c>
      <c r="O52" s="56"/>
      <c r="P52" s="55">
        <v>10100</v>
      </c>
      <c r="Q52" s="138"/>
      <c r="R52" s="138"/>
      <c r="S52" s="138"/>
      <c r="T52" s="139"/>
      <c r="U52" s="54">
        <v>1000</v>
      </c>
      <c r="V52" s="54">
        <v>1000</v>
      </c>
      <c r="W52" s="54">
        <v>1000</v>
      </c>
      <c r="X52" s="140" t="s">
        <v>0</v>
      </c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45" t="s">
        <v>3</v>
      </c>
      <c r="AU52" s="2"/>
      <c r="AV52" s="2"/>
    </row>
    <row r="53" spans="1:48" ht="11.25" customHeight="1">
      <c r="A53" s="53"/>
      <c r="B53" s="136" t="s">
        <v>65</v>
      </c>
      <c r="C53" s="136"/>
      <c r="D53" s="136"/>
      <c r="E53" s="136"/>
      <c r="F53" s="136"/>
      <c r="G53" s="136"/>
      <c r="H53" s="136"/>
      <c r="I53" s="137"/>
      <c r="J53" s="60">
        <v>879</v>
      </c>
      <c r="K53" s="59">
        <v>4</v>
      </c>
      <c r="L53" s="59">
        <v>0</v>
      </c>
      <c r="M53" s="58">
        <v>0</v>
      </c>
      <c r="N53" s="57">
        <v>0</v>
      </c>
      <c r="O53" s="56"/>
      <c r="P53" s="55">
        <v>10000</v>
      </c>
      <c r="Q53" s="138"/>
      <c r="R53" s="138"/>
      <c r="S53" s="138"/>
      <c r="T53" s="139"/>
      <c r="U53" s="54">
        <f>U54+U57</f>
        <v>1680984.1600000001</v>
      </c>
      <c r="V53" s="54">
        <v>745100</v>
      </c>
      <c r="W53" s="54">
        <v>713300</v>
      </c>
      <c r="X53" s="140" t="s">
        <v>0</v>
      </c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45" t="s">
        <v>3</v>
      </c>
      <c r="AU53" s="2"/>
      <c r="AV53" s="2"/>
    </row>
    <row r="54" spans="1:48" ht="11.25" customHeight="1">
      <c r="A54" s="53"/>
      <c r="B54" s="136" t="s">
        <v>64</v>
      </c>
      <c r="C54" s="136"/>
      <c r="D54" s="136"/>
      <c r="E54" s="136"/>
      <c r="F54" s="136"/>
      <c r="G54" s="136"/>
      <c r="H54" s="136"/>
      <c r="I54" s="137"/>
      <c r="J54" s="60">
        <v>879</v>
      </c>
      <c r="K54" s="59">
        <v>4</v>
      </c>
      <c r="L54" s="59">
        <v>8</v>
      </c>
      <c r="M54" s="58">
        <v>0</v>
      </c>
      <c r="N54" s="57">
        <v>0</v>
      </c>
      <c r="O54" s="56"/>
      <c r="P54" s="55">
        <v>10100</v>
      </c>
      <c r="Q54" s="138"/>
      <c r="R54" s="138"/>
      <c r="S54" s="138"/>
      <c r="T54" s="139"/>
      <c r="U54" s="54">
        <v>10000</v>
      </c>
      <c r="V54" s="54">
        <v>8000</v>
      </c>
      <c r="W54" s="54">
        <v>8000</v>
      </c>
      <c r="X54" s="140" t="s">
        <v>0</v>
      </c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45" t="s">
        <v>3</v>
      </c>
      <c r="AU54" s="2"/>
      <c r="AV54" s="2"/>
    </row>
    <row r="55" spans="1:48" ht="26.25" customHeight="1">
      <c r="A55" s="53"/>
      <c r="B55" s="136" t="s">
        <v>63</v>
      </c>
      <c r="C55" s="136"/>
      <c r="D55" s="136"/>
      <c r="E55" s="136"/>
      <c r="F55" s="136"/>
      <c r="G55" s="136"/>
      <c r="H55" s="136"/>
      <c r="I55" s="137"/>
      <c r="J55" s="60">
        <v>879</v>
      </c>
      <c r="K55" s="59">
        <v>4</v>
      </c>
      <c r="L55" s="59">
        <v>8</v>
      </c>
      <c r="M55" s="58" t="s">
        <v>61</v>
      </c>
      <c r="N55" s="57" t="s">
        <v>3</v>
      </c>
      <c r="O55" s="56"/>
      <c r="P55" s="55">
        <v>10100</v>
      </c>
      <c r="Q55" s="138"/>
      <c r="R55" s="138"/>
      <c r="S55" s="138"/>
      <c r="T55" s="139"/>
      <c r="U55" s="54">
        <v>10000</v>
      </c>
      <c r="V55" s="54">
        <v>8000</v>
      </c>
      <c r="W55" s="54">
        <v>8000</v>
      </c>
      <c r="X55" s="140" t="s">
        <v>0</v>
      </c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45" t="s">
        <v>3</v>
      </c>
      <c r="AU55" s="2"/>
      <c r="AV55" s="2"/>
    </row>
    <row r="56" spans="1:48" ht="54.75" customHeight="1">
      <c r="A56" s="53"/>
      <c r="B56" s="136" t="s">
        <v>62</v>
      </c>
      <c r="C56" s="136"/>
      <c r="D56" s="136"/>
      <c r="E56" s="136"/>
      <c r="F56" s="136"/>
      <c r="G56" s="136"/>
      <c r="H56" s="136"/>
      <c r="I56" s="137"/>
      <c r="J56" s="60">
        <v>879</v>
      </c>
      <c r="K56" s="59">
        <v>4</v>
      </c>
      <c r="L56" s="59">
        <v>8</v>
      </c>
      <c r="M56" s="58" t="s">
        <v>61</v>
      </c>
      <c r="N56" s="57" t="s">
        <v>60</v>
      </c>
      <c r="O56" s="56"/>
      <c r="P56" s="55">
        <v>10100</v>
      </c>
      <c r="Q56" s="138"/>
      <c r="R56" s="138"/>
      <c r="S56" s="138"/>
      <c r="T56" s="139"/>
      <c r="U56" s="54">
        <v>10000</v>
      </c>
      <c r="V56" s="54">
        <v>8000</v>
      </c>
      <c r="W56" s="54">
        <v>8000</v>
      </c>
      <c r="X56" s="140" t="s">
        <v>0</v>
      </c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45" t="s">
        <v>3</v>
      </c>
      <c r="AU56" s="2"/>
      <c r="AV56" s="2"/>
    </row>
    <row r="57" spans="1:48" ht="14.25" customHeight="1">
      <c r="A57" s="53"/>
      <c r="B57" s="136" t="s">
        <v>59</v>
      </c>
      <c r="C57" s="136"/>
      <c r="D57" s="136"/>
      <c r="E57" s="136"/>
      <c r="F57" s="136"/>
      <c r="G57" s="136"/>
      <c r="H57" s="136"/>
      <c r="I57" s="137"/>
      <c r="J57" s="60">
        <v>879</v>
      </c>
      <c r="K57" s="59">
        <v>4</v>
      </c>
      <c r="L57" s="59">
        <v>9</v>
      </c>
      <c r="M57" s="58">
        <v>0</v>
      </c>
      <c r="N57" s="57">
        <v>0</v>
      </c>
      <c r="O57" s="56"/>
      <c r="P57" s="55">
        <v>10000</v>
      </c>
      <c r="Q57" s="138"/>
      <c r="R57" s="138"/>
      <c r="S57" s="138"/>
      <c r="T57" s="139"/>
      <c r="U57" s="54">
        <f>U58+U60+U62+U64</f>
        <v>1670984.1600000001</v>
      </c>
      <c r="V57" s="54">
        <v>737100</v>
      </c>
      <c r="W57" s="54">
        <v>705300</v>
      </c>
      <c r="X57" s="140" t="s">
        <v>0</v>
      </c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45" t="s">
        <v>3</v>
      </c>
      <c r="AU57" s="2"/>
      <c r="AV57" s="2"/>
    </row>
    <row r="58" spans="1:48" ht="57" customHeight="1">
      <c r="A58" s="53"/>
      <c r="B58" s="136" t="s">
        <v>58</v>
      </c>
      <c r="C58" s="136"/>
      <c r="D58" s="136"/>
      <c r="E58" s="136"/>
      <c r="F58" s="136"/>
      <c r="G58" s="136"/>
      <c r="H58" s="136"/>
      <c r="I58" s="137"/>
      <c r="J58" s="60">
        <v>879</v>
      </c>
      <c r="K58" s="59">
        <v>4</v>
      </c>
      <c r="L58" s="59">
        <v>9</v>
      </c>
      <c r="M58" s="58" t="s">
        <v>57</v>
      </c>
      <c r="N58" s="57" t="s">
        <v>3</v>
      </c>
      <c r="O58" s="56"/>
      <c r="P58" s="55">
        <v>12211</v>
      </c>
      <c r="Q58" s="138"/>
      <c r="R58" s="138"/>
      <c r="S58" s="138"/>
      <c r="T58" s="139"/>
      <c r="U58" s="54">
        <v>943080</v>
      </c>
      <c r="V58" s="54">
        <v>0</v>
      </c>
      <c r="W58" s="54">
        <v>0</v>
      </c>
      <c r="X58" s="140" t="s">
        <v>0</v>
      </c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45" t="s">
        <v>3</v>
      </c>
      <c r="AU58" s="2"/>
      <c r="AV58" s="2"/>
    </row>
    <row r="59" spans="1:48" ht="36.75" customHeight="1">
      <c r="A59" s="53"/>
      <c r="B59" s="136" t="s">
        <v>30</v>
      </c>
      <c r="C59" s="136"/>
      <c r="D59" s="136"/>
      <c r="E59" s="136"/>
      <c r="F59" s="136"/>
      <c r="G59" s="136"/>
      <c r="H59" s="136"/>
      <c r="I59" s="137"/>
      <c r="J59" s="60">
        <v>879</v>
      </c>
      <c r="K59" s="59">
        <v>4</v>
      </c>
      <c r="L59" s="59">
        <v>9</v>
      </c>
      <c r="M59" s="58" t="s">
        <v>57</v>
      </c>
      <c r="N59" s="57" t="s">
        <v>29</v>
      </c>
      <c r="O59" s="56"/>
      <c r="P59" s="55">
        <v>12211</v>
      </c>
      <c r="Q59" s="138"/>
      <c r="R59" s="138"/>
      <c r="S59" s="138"/>
      <c r="T59" s="139"/>
      <c r="U59" s="54">
        <v>943080</v>
      </c>
      <c r="V59" s="54">
        <v>0</v>
      </c>
      <c r="W59" s="54">
        <v>0</v>
      </c>
      <c r="X59" s="140" t="s">
        <v>0</v>
      </c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45" t="s">
        <v>3</v>
      </c>
      <c r="AU59" s="2"/>
      <c r="AV59" s="2"/>
    </row>
    <row r="60" spans="1:48" ht="26.25" customHeight="1">
      <c r="A60" s="53"/>
      <c r="B60" s="136" t="s">
        <v>56</v>
      </c>
      <c r="C60" s="136"/>
      <c r="D60" s="136"/>
      <c r="E60" s="136"/>
      <c r="F60" s="136"/>
      <c r="G60" s="136"/>
      <c r="H60" s="136"/>
      <c r="I60" s="137"/>
      <c r="J60" s="60">
        <v>879</v>
      </c>
      <c r="K60" s="59">
        <v>4</v>
      </c>
      <c r="L60" s="59">
        <v>9</v>
      </c>
      <c r="M60" s="58" t="s">
        <v>55</v>
      </c>
      <c r="N60" s="57" t="s">
        <v>3</v>
      </c>
      <c r="O60" s="56"/>
      <c r="P60" s="55">
        <v>10126</v>
      </c>
      <c r="Q60" s="138"/>
      <c r="R60" s="138"/>
      <c r="S60" s="138"/>
      <c r="T60" s="139"/>
      <c r="U60" s="54">
        <f>U61</f>
        <v>100000</v>
      </c>
      <c r="V60" s="54">
        <v>287100</v>
      </c>
      <c r="W60" s="54">
        <v>255300</v>
      </c>
      <c r="X60" s="140" t="s">
        <v>0</v>
      </c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45" t="s">
        <v>3</v>
      </c>
      <c r="AU60" s="2"/>
      <c r="AV60" s="2"/>
    </row>
    <row r="61" spans="1:48" ht="33" customHeight="1">
      <c r="A61" s="53"/>
      <c r="B61" s="136" t="s">
        <v>30</v>
      </c>
      <c r="C61" s="136"/>
      <c r="D61" s="136"/>
      <c r="E61" s="136"/>
      <c r="F61" s="136"/>
      <c r="G61" s="136"/>
      <c r="H61" s="136"/>
      <c r="I61" s="137"/>
      <c r="J61" s="60">
        <v>879</v>
      </c>
      <c r="K61" s="59">
        <v>4</v>
      </c>
      <c r="L61" s="59">
        <v>9</v>
      </c>
      <c r="M61" s="58" t="s">
        <v>55</v>
      </c>
      <c r="N61" s="57" t="s">
        <v>29</v>
      </c>
      <c r="O61" s="56"/>
      <c r="P61" s="55">
        <v>10126</v>
      </c>
      <c r="Q61" s="138"/>
      <c r="R61" s="138"/>
      <c r="S61" s="138"/>
      <c r="T61" s="139"/>
      <c r="U61" s="54">
        <v>100000</v>
      </c>
      <c r="V61" s="54">
        <v>287100</v>
      </c>
      <c r="W61" s="54">
        <v>255300</v>
      </c>
      <c r="X61" s="140" t="s">
        <v>0</v>
      </c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45" t="s">
        <v>3</v>
      </c>
      <c r="AU61" s="2"/>
      <c r="AV61" s="2"/>
    </row>
    <row r="62" spans="1:48" ht="21.75" customHeight="1">
      <c r="A62" s="53"/>
      <c r="B62" s="136" t="s">
        <v>54</v>
      </c>
      <c r="C62" s="136"/>
      <c r="D62" s="136"/>
      <c r="E62" s="136"/>
      <c r="F62" s="136"/>
      <c r="G62" s="136"/>
      <c r="H62" s="136"/>
      <c r="I62" s="137"/>
      <c r="J62" s="60">
        <v>879</v>
      </c>
      <c r="K62" s="59">
        <v>4</v>
      </c>
      <c r="L62" s="59">
        <v>9</v>
      </c>
      <c r="M62" s="58" t="s">
        <v>53</v>
      </c>
      <c r="N62" s="57" t="s">
        <v>3</v>
      </c>
      <c r="O62" s="56"/>
      <c r="P62" s="55">
        <v>10126</v>
      </c>
      <c r="Q62" s="138"/>
      <c r="R62" s="138"/>
      <c r="S62" s="138"/>
      <c r="T62" s="139"/>
      <c r="U62" s="54">
        <f>U63</f>
        <v>578268.16000000003</v>
      </c>
      <c r="V62" s="54">
        <v>450000</v>
      </c>
      <c r="W62" s="54">
        <v>450000</v>
      </c>
      <c r="X62" s="140" t="s">
        <v>0</v>
      </c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45" t="s">
        <v>3</v>
      </c>
      <c r="AU62" s="2"/>
      <c r="AV62" s="2"/>
    </row>
    <row r="63" spans="1:48" ht="34.5" customHeight="1">
      <c r="A63" s="53"/>
      <c r="B63" s="136" t="s">
        <v>30</v>
      </c>
      <c r="C63" s="136"/>
      <c r="D63" s="136"/>
      <c r="E63" s="136"/>
      <c r="F63" s="136"/>
      <c r="G63" s="136"/>
      <c r="H63" s="136"/>
      <c r="I63" s="137"/>
      <c r="J63" s="60">
        <v>879</v>
      </c>
      <c r="K63" s="59">
        <v>4</v>
      </c>
      <c r="L63" s="59">
        <v>9</v>
      </c>
      <c r="M63" s="58" t="s">
        <v>53</v>
      </c>
      <c r="N63" s="57" t="s">
        <v>29</v>
      </c>
      <c r="O63" s="56"/>
      <c r="P63" s="55">
        <v>10126</v>
      </c>
      <c r="Q63" s="138"/>
      <c r="R63" s="138"/>
      <c r="S63" s="138"/>
      <c r="T63" s="139"/>
      <c r="U63" s="54">
        <v>578268.16000000003</v>
      </c>
      <c r="V63" s="54">
        <v>450000</v>
      </c>
      <c r="W63" s="54">
        <v>450000</v>
      </c>
      <c r="X63" s="140" t="s">
        <v>0</v>
      </c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45" t="s">
        <v>3</v>
      </c>
      <c r="AU63" s="2"/>
      <c r="AV63" s="2"/>
    </row>
    <row r="64" spans="1:48" ht="45.75" customHeight="1">
      <c r="A64" s="53"/>
      <c r="B64" s="136" t="s">
        <v>52</v>
      </c>
      <c r="C64" s="136"/>
      <c r="D64" s="136"/>
      <c r="E64" s="136"/>
      <c r="F64" s="136"/>
      <c r="G64" s="136"/>
      <c r="H64" s="136"/>
      <c r="I64" s="137"/>
      <c r="J64" s="60">
        <v>879</v>
      </c>
      <c r="K64" s="59">
        <v>4</v>
      </c>
      <c r="L64" s="59">
        <v>9</v>
      </c>
      <c r="M64" s="58" t="s">
        <v>51</v>
      </c>
      <c r="N64" s="57" t="s">
        <v>3</v>
      </c>
      <c r="O64" s="56"/>
      <c r="P64" s="55">
        <v>10126</v>
      </c>
      <c r="Q64" s="138"/>
      <c r="R64" s="138"/>
      <c r="S64" s="138"/>
      <c r="T64" s="139"/>
      <c r="U64" s="54">
        <v>49636</v>
      </c>
      <c r="V64" s="54">
        <v>0</v>
      </c>
      <c r="W64" s="54">
        <v>0</v>
      </c>
      <c r="X64" s="140" t="s">
        <v>0</v>
      </c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45" t="s">
        <v>3</v>
      </c>
      <c r="AU64" s="2"/>
      <c r="AV64" s="2"/>
    </row>
    <row r="65" spans="1:48" ht="36.75" customHeight="1">
      <c r="A65" s="53"/>
      <c r="B65" s="136" t="s">
        <v>30</v>
      </c>
      <c r="C65" s="136"/>
      <c r="D65" s="136"/>
      <c r="E65" s="136"/>
      <c r="F65" s="136"/>
      <c r="G65" s="136"/>
      <c r="H65" s="136"/>
      <c r="I65" s="137"/>
      <c r="J65" s="60">
        <v>879</v>
      </c>
      <c r="K65" s="59">
        <v>4</v>
      </c>
      <c r="L65" s="59">
        <v>9</v>
      </c>
      <c r="M65" s="58" t="s">
        <v>51</v>
      </c>
      <c r="N65" s="57" t="s">
        <v>29</v>
      </c>
      <c r="O65" s="56"/>
      <c r="P65" s="55">
        <v>10126</v>
      </c>
      <c r="Q65" s="138"/>
      <c r="R65" s="138"/>
      <c r="S65" s="138"/>
      <c r="T65" s="139"/>
      <c r="U65" s="54">
        <v>49636</v>
      </c>
      <c r="V65" s="54">
        <v>0</v>
      </c>
      <c r="W65" s="54">
        <v>0</v>
      </c>
      <c r="X65" s="140" t="s">
        <v>0</v>
      </c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45" t="s">
        <v>3</v>
      </c>
      <c r="AU65" s="2"/>
      <c r="AV65" s="2"/>
    </row>
    <row r="66" spans="1:48" ht="16.5" customHeight="1">
      <c r="A66" s="53"/>
      <c r="B66" s="136" t="s">
        <v>50</v>
      </c>
      <c r="C66" s="136"/>
      <c r="D66" s="136"/>
      <c r="E66" s="136"/>
      <c r="F66" s="136"/>
      <c r="G66" s="136"/>
      <c r="H66" s="136"/>
      <c r="I66" s="137"/>
      <c r="J66" s="60">
        <v>879</v>
      </c>
      <c r="K66" s="59">
        <v>5</v>
      </c>
      <c r="L66" s="59">
        <v>0</v>
      </c>
      <c r="M66" s="58">
        <v>0</v>
      </c>
      <c r="N66" s="57">
        <v>0</v>
      </c>
      <c r="O66" s="56"/>
      <c r="P66" s="55">
        <v>10100</v>
      </c>
      <c r="Q66" s="138"/>
      <c r="R66" s="138"/>
      <c r="S66" s="138"/>
      <c r="T66" s="139"/>
      <c r="U66" s="54">
        <f>U67+U73</f>
        <v>534694</v>
      </c>
      <c r="V66" s="54">
        <v>0</v>
      </c>
      <c r="W66" s="54">
        <v>0</v>
      </c>
      <c r="X66" s="140" t="s">
        <v>0</v>
      </c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45" t="s">
        <v>3</v>
      </c>
      <c r="AU66" s="2"/>
      <c r="AV66" s="2"/>
    </row>
    <row r="67" spans="1:48" ht="11.25" customHeight="1">
      <c r="A67" s="53"/>
      <c r="B67" s="136" t="s">
        <v>49</v>
      </c>
      <c r="C67" s="136"/>
      <c r="D67" s="136"/>
      <c r="E67" s="136"/>
      <c r="F67" s="136"/>
      <c r="G67" s="136"/>
      <c r="H67" s="136"/>
      <c r="I67" s="137"/>
      <c r="J67" s="60">
        <v>879</v>
      </c>
      <c r="K67" s="59">
        <v>5</v>
      </c>
      <c r="L67" s="59">
        <v>2</v>
      </c>
      <c r="M67" s="58">
        <v>0</v>
      </c>
      <c r="N67" s="57">
        <v>0</v>
      </c>
      <c r="O67" s="56"/>
      <c r="P67" s="55">
        <v>10100</v>
      </c>
      <c r="Q67" s="138"/>
      <c r="R67" s="138"/>
      <c r="S67" s="138"/>
      <c r="T67" s="139"/>
      <c r="U67" s="54">
        <f>U68+U71</f>
        <v>339700</v>
      </c>
      <c r="V67" s="54">
        <v>0</v>
      </c>
      <c r="W67" s="54">
        <v>0</v>
      </c>
      <c r="X67" s="140" t="s">
        <v>0</v>
      </c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45" t="s">
        <v>3</v>
      </c>
      <c r="AU67" s="2"/>
      <c r="AV67" s="2"/>
    </row>
    <row r="68" spans="1:48" ht="21.75" customHeight="1">
      <c r="A68" s="53"/>
      <c r="B68" s="136" t="s">
        <v>48</v>
      </c>
      <c r="C68" s="136"/>
      <c r="D68" s="136"/>
      <c r="E68" s="136"/>
      <c r="F68" s="136"/>
      <c r="G68" s="136"/>
      <c r="H68" s="136"/>
      <c r="I68" s="137"/>
      <c r="J68" s="60">
        <v>879</v>
      </c>
      <c r="K68" s="59">
        <v>5</v>
      </c>
      <c r="L68" s="59">
        <v>2</v>
      </c>
      <c r="M68" s="58" t="s">
        <v>47</v>
      </c>
      <c r="N68" s="57" t="s">
        <v>3</v>
      </c>
      <c r="O68" s="56"/>
      <c r="P68" s="55">
        <v>10100</v>
      </c>
      <c r="Q68" s="138"/>
      <c r="R68" s="138"/>
      <c r="S68" s="138"/>
      <c r="T68" s="139"/>
      <c r="U68" s="54">
        <f>U69+U70</f>
        <v>322270</v>
      </c>
      <c r="V68" s="54">
        <v>0</v>
      </c>
      <c r="W68" s="54">
        <v>0</v>
      </c>
      <c r="X68" s="140" t="s">
        <v>0</v>
      </c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45" t="s">
        <v>3</v>
      </c>
      <c r="AU68" s="2"/>
      <c r="AV68" s="2"/>
    </row>
    <row r="69" spans="1:48" ht="56.25" customHeight="1">
      <c r="A69" s="53"/>
      <c r="B69" s="119"/>
      <c r="C69" s="119"/>
      <c r="D69" s="119"/>
      <c r="E69" s="119"/>
      <c r="F69" s="119"/>
      <c r="G69" s="128" t="s">
        <v>138</v>
      </c>
      <c r="H69" s="169"/>
      <c r="I69" s="168"/>
      <c r="J69" s="123">
        <v>879</v>
      </c>
      <c r="K69" s="124">
        <v>5</v>
      </c>
      <c r="L69" s="124">
        <v>2</v>
      </c>
      <c r="M69" s="125">
        <v>9100005140</v>
      </c>
      <c r="N69" s="127">
        <v>811</v>
      </c>
      <c r="O69" s="56"/>
      <c r="P69" s="55"/>
      <c r="Q69" s="120"/>
      <c r="R69" s="120"/>
      <c r="S69" s="120"/>
      <c r="T69" s="121"/>
      <c r="U69" s="54">
        <v>20</v>
      </c>
      <c r="V69" s="54"/>
      <c r="W69" s="54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45"/>
      <c r="AU69" s="2"/>
      <c r="AV69" s="2"/>
    </row>
    <row r="70" spans="1:48" ht="36.75" customHeight="1">
      <c r="A70" s="53"/>
      <c r="B70" s="136" t="s">
        <v>30</v>
      </c>
      <c r="C70" s="136"/>
      <c r="D70" s="136"/>
      <c r="E70" s="136"/>
      <c r="F70" s="136"/>
      <c r="G70" s="136"/>
      <c r="H70" s="136"/>
      <c r="I70" s="137"/>
      <c r="J70" s="60">
        <v>879</v>
      </c>
      <c r="K70" s="59">
        <v>5</v>
      </c>
      <c r="L70" s="59">
        <v>2</v>
      </c>
      <c r="M70" s="58" t="s">
        <v>47</v>
      </c>
      <c r="N70" s="57" t="s">
        <v>29</v>
      </c>
      <c r="O70" s="56"/>
      <c r="P70" s="55">
        <v>10100</v>
      </c>
      <c r="Q70" s="138"/>
      <c r="R70" s="138"/>
      <c r="S70" s="138"/>
      <c r="T70" s="139"/>
      <c r="U70" s="54">
        <v>322250</v>
      </c>
      <c r="V70" s="54">
        <v>0</v>
      </c>
      <c r="W70" s="54">
        <v>0</v>
      </c>
      <c r="X70" s="140" t="s">
        <v>0</v>
      </c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45" t="s">
        <v>3</v>
      </c>
      <c r="AU70" s="2"/>
      <c r="AV70" s="2"/>
    </row>
    <row r="71" spans="1:48" ht="36.75" customHeight="1">
      <c r="A71" s="53"/>
      <c r="B71" s="119"/>
      <c r="C71" s="119"/>
      <c r="D71" s="119"/>
      <c r="E71" s="119"/>
      <c r="F71" s="119"/>
      <c r="G71" s="128" t="s">
        <v>139</v>
      </c>
      <c r="H71" s="129"/>
      <c r="I71" s="130"/>
      <c r="J71" s="123">
        <v>879</v>
      </c>
      <c r="K71" s="124">
        <v>5</v>
      </c>
      <c r="L71" s="124">
        <v>2</v>
      </c>
      <c r="M71" s="125">
        <v>990070530</v>
      </c>
      <c r="N71" s="127"/>
      <c r="O71" s="56"/>
      <c r="P71" s="55"/>
      <c r="Q71" s="120"/>
      <c r="R71" s="120"/>
      <c r="S71" s="120"/>
      <c r="T71" s="121"/>
      <c r="U71" s="54">
        <f>U72</f>
        <v>17430</v>
      </c>
      <c r="V71" s="54"/>
      <c r="W71" s="54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45"/>
      <c r="AU71" s="2"/>
      <c r="AV71" s="2"/>
    </row>
    <row r="72" spans="1:48" ht="57" customHeight="1">
      <c r="A72" s="53"/>
      <c r="B72" s="119"/>
      <c r="C72" s="119"/>
      <c r="D72" s="119"/>
      <c r="E72" s="119"/>
      <c r="F72" s="119"/>
      <c r="G72" s="128" t="s">
        <v>62</v>
      </c>
      <c r="H72" s="129"/>
      <c r="I72" s="130"/>
      <c r="J72" s="123">
        <v>879</v>
      </c>
      <c r="K72" s="124">
        <v>5</v>
      </c>
      <c r="L72" s="124">
        <v>2</v>
      </c>
      <c r="M72" s="125">
        <v>990070530</v>
      </c>
      <c r="N72" s="127">
        <v>811</v>
      </c>
      <c r="O72" s="56"/>
      <c r="P72" s="55"/>
      <c r="Q72" s="120"/>
      <c r="R72" s="120"/>
      <c r="S72" s="120"/>
      <c r="T72" s="121"/>
      <c r="U72" s="54">
        <v>17430</v>
      </c>
      <c r="V72" s="54"/>
      <c r="W72" s="54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45"/>
      <c r="AU72" s="2"/>
      <c r="AV72" s="2"/>
    </row>
    <row r="73" spans="1:48" ht="11.25" customHeight="1">
      <c r="A73" s="53"/>
      <c r="B73" s="136" t="s">
        <v>46</v>
      </c>
      <c r="C73" s="136"/>
      <c r="D73" s="136"/>
      <c r="E73" s="136"/>
      <c r="F73" s="136"/>
      <c r="G73" s="136"/>
      <c r="H73" s="136"/>
      <c r="I73" s="137"/>
      <c r="J73" s="60">
        <v>879</v>
      </c>
      <c r="K73" s="59">
        <v>5</v>
      </c>
      <c r="L73" s="59">
        <v>3</v>
      </c>
      <c r="M73" s="58">
        <v>0</v>
      </c>
      <c r="N73" s="57">
        <v>0</v>
      </c>
      <c r="O73" s="56"/>
      <c r="P73" s="55">
        <v>10100</v>
      </c>
      <c r="Q73" s="138"/>
      <c r="R73" s="138"/>
      <c r="S73" s="138"/>
      <c r="T73" s="139"/>
      <c r="U73" s="54">
        <v>194994</v>
      </c>
      <c r="V73" s="54">
        <v>0</v>
      </c>
      <c r="W73" s="54">
        <v>0</v>
      </c>
      <c r="X73" s="140" t="s">
        <v>0</v>
      </c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45" t="s">
        <v>3</v>
      </c>
      <c r="AU73" s="2"/>
      <c r="AV73" s="2"/>
    </row>
    <row r="74" spans="1:48" ht="21.75" customHeight="1">
      <c r="A74" s="53"/>
      <c r="B74" s="136" t="s">
        <v>45</v>
      </c>
      <c r="C74" s="136"/>
      <c r="D74" s="136"/>
      <c r="E74" s="136"/>
      <c r="F74" s="136"/>
      <c r="G74" s="136"/>
      <c r="H74" s="136"/>
      <c r="I74" s="137"/>
      <c r="J74" s="60">
        <v>879</v>
      </c>
      <c r="K74" s="59">
        <v>5</v>
      </c>
      <c r="L74" s="59">
        <v>3</v>
      </c>
      <c r="M74" s="58" t="s">
        <v>44</v>
      </c>
      <c r="N74" s="57" t="s">
        <v>3</v>
      </c>
      <c r="O74" s="56"/>
      <c r="P74" s="55">
        <v>10100</v>
      </c>
      <c r="Q74" s="138"/>
      <c r="R74" s="138"/>
      <c r="S74" s="138"/>
      <c r="T74" s="139"/>
      <c r="U74" s="54">
        <v>38800</v>
      </c>
      <c r="V74" s="54">
        <v>0</v>
      </c>
      <c r="W74" s="54">
        <v>0</v>
      </c>
      <c r="X74" s="140" t="s">
        <v>0</v>
      </c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45" t="s">
        <v>3</v>
      </c>
      <c r="AU74" s="2"/>
      <c r="AV74" s="2"/>
    </row>
    <row r="75" spans="1:48" ht="36" customHeight="1">
      <c r="A75" s="53"/>
      <c r="B75" s="136" t="s">
        <v>30</v>
      </c>
      <c r="C75" s="136"/>
      <c r="D75" s="136"/>
      <c r="E75" s="136"/>
      <c r="F75" s="136"/>
      <c r="G75" s="136"/>
      <c r="H75" s="136"/>
      <c r="I75" s="137"/>
      <c r="J75" s="123">
        <v>879</v>
      </c>
      <c r="K75" s="59">
        <v>5</v>
      </c>
      <c r="L75" s="59">
        <v>3</v>
      </c>
      <c r="M75" s="58" t="s">
        <v>44</v>
      </c>
      <c r="N75" s="57" t="s">
        <v>29</v>
      </c>
      <c r="O75" s="56"/>
      <c r="P75" s="55">
        <v>10100</v>
      </c>
      <c r="Q75" s="138"/>
      <c r="R75" s="138"/>
      <c r="S75" s="138"/>
      <c r="T75" s="139"/>
      <c r="U75" s="54">
        <v>38800</v>
      </c>
      <c r="V75" s="54">
        <v>0</v>
      </c>
      <c r="W75" s="54">
        <v>0</v>
      </c>
      <c r="X75" s="140" t="s">
        <v>0</v>
      </c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45" t="s">
        <v>3</v>
      </c>
      <c r="AU75" s="2"/>
      <c r="AV75" s="2"/>
    </row>
    <row r="76" spans="1:48" ht="11.25" customHeight="1">
      <c r="A76" s="53"/>
      <c r="B76" s="136" t="s">
        <v>43</v>
      </c>
      <c r="C76" s="136"/>
      <c r="D76" s="136"/>
      <c r="E76" s="136"/>
      <c r="F76" s="136"/>
      <c r="G76" s="136"/>
      <c r="H76" s="136"/>
      <c r="I76" s="137"/>
      <c r="J76" s="60">
        <v>879</v>
      </c>
      <c r="K76" s="59">
        <v>5</v>
      </c>
      <c r="L76" s="59">
        <v>3</v>
      </c>
      <c r="M76" s="58" t="s">
        <v>42</v>
      </c>
      <c r="N76" s="57" t="s">
        <v>3</v>
      </c>
      <c r="O76" s="56"/>
      <c r="P76" s="55">
        <v>10100</v>
      </c>
      <c r="Q76" s="138"/>
      <c r="R76" s="138"/>
      <c r="S76" s="138"/>
      <c r="T76" s="139"/>
      <c r="U76" s="54">
        <v>156194</v>
      </c>
      <c r="V76" s="54">
        <v>0</v>
      </c>
      <c r="W76" s="54">
        <v>0</v>
      </c>
      <c r="X76" s="140" t="s">
        <v>0</v>
      </c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45" t="s">
        <v>3</v>
      </c>
      <c r="AU76" s="2"/>
      <c r="AV76" s="2"/>
    </row>
    <row r="77" spans="1:48" ht="42.75" customHeight="1">
      <c r="A77" s="53"/>
      <c r="B77" s="136" t="s">
        <v>30</v>
      </c>
      <c r="C77" s="136"/>
      <c r="D77" s="136"/>
      <c r="E77" s="136"/>
      <c r="F77" s="136"/>
      <c r="G77" s="136"/>
      <c r="H77" s="136"/>
      <c r="I77" s="137"/>
      <c r="J77" s="60">
        <v>879</v>
      </c>
      <c r="K77" s="59">
        <v>5</v>
      </c>
      <c r="L77" s="59">
        <v>3</v>
      </c>
      <c r="M77" s="58" t="s">
        <v>42</v>
      </c>
      <c r="N77" s="57" t="s">
        <v>29</v>
      </c>
      <c r="O77" s="56"/>
      <c r="P77" s="55">
        <v>10100</v>
      </c>
      <c r="Q77" s="138"/>
      <c r="R77" s="138"/>
      <c r="S77" s="138"/>
      <c r="T77" s="139"/>
      <c r="U77" s="54">
        <v>156194</v>
      </c>
      <c r="V77" s="54">
        <v>0</v>
      </c>
      <c r="W77" s="54">
        <v>0</v>
      </c>
      <c r="X77" s="140" t="s">
        <v>0</v>
      </c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45" t="s">
        <v>3</v>
      </c>
      <c r="AU77" s="2"/>
      <c r="AV77" s="2"/>
    </row>
    <row r="78" spans="1:48" ht="11.25" customHeight="1">
      <c r="A78" s="53"/>
      <c r="B78" s="136" t="s">
        <v>41</v>
      </c>
      <c r="C78" s="136"/>
      <c r="D78" s="136"/>
      <c r="E78" s="136"/>
      <c r="F78" s="136"/>
      <c r="G78" s="136"/>
      <c r="H78" s="136"/>
      <c r="I78" s="137"/>
      <c r="J78" s="60">
        <v>879</v>
      </c>
      <c r="K78" s="59">
        <v>8</v>
      </c>
      <c r="L78" s="59">
        <v>0</v>
      </c>
      <c r="M78" s="58">
        <v>0</v>
      </c>
      <c r="N78" s="57">
        <v>0</v>
      </c>
      <c r="O78" s="56"/>
      <c r="P78" s="55">
        <v>10000</v>
      </c>
      <c r="Q78" s="138"/>
      <c r="R78" s="138"/>
      <c r="S78" s="138"/>
      <c r="T78" s="139"/>
      <c r="U78" s="54">
        <v>2979987</v>
      </c>
      <c r="V78" s="54">
        <v>1779390</v>
      </c>
      <c r="W78" s="54">
        <v>1797810</v>
      </c>
      <c r="X78" s="140" t="s">
        <v>0</v>
      </c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45" t="s">
        <v>3</v>
      </c>
      <c r="AU78" s="2"/>
      <c r="AV78" s="2"/>
    </row>
    <row r="79" spans="1:48" ht="11.25" customHeight="1">
      <c r="A79" s="53"/>
      <c r="B79" s="136" t="s">
        <v>40</v>
      </c>
      <c r="C79" s="136"/>
      <c r="D79" s="136"/>
      <c r="E79" s="136"/>
      <c r="F79" s="136"/>
      <c r="G79" s="136"/>
      <c r="H79" s="136"/>
      <c r="I79" s="137"/>
      <c r="J79" s="60">
        <v>879</v>
      </c>
      <c r="K79" s="59">
        <v>8</v>
      </c>
      <c r="L79" s="59">
        <v>1</v>
      </c>
      <c r="M79" s="58">
        <v>0</v>
      </c>
      <c r="N79" s="57">
        <v>0</v>
      </c>
      <c r="O79" s="56"/>
      <c r="P79" s="55">
        <v>10000</v>
      </c>
      <c r="Q79" s="138"/>
      <c r="R79" s="138"/>
      <c r="S79" s="138"/>
      <c r="T79" s="139"/>
      <c r="U79" s="54">
        <v>2979987</v>
      </c>
      <c r="V79" s="54">
        <v>1779390</v>
      </c>
      <c r="W79" s="54">
        <v>1797810</v>
      </c>
      <c r="X79" s="140" t="s">
        <v>0</v>
      </c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45" t="s">
        <v>3</v>
      </c>
      <c r="AU79" s="2"/>
      <c r="AV79" s="2"/>
    </row>
    <row r="80" spans="1:48" ht="27" customHeight="1">
      <c r="A80" s="53"/>
      <c r="B80" s="136" t="s">
        <v>39</v>
      </c>
      <c r="C80" s="136"/>
      <c r="D80" s="136"/>
      <c r="E80" s="136"/>
      <c r="F80" s="136"/>
      <c r="G80" s="136"/>
      <c r="H80" s="136"/>
      <c r="I80" s="137"/>
      <c r="J80" s="60">
        <v>879</v>
      </c>
      <c r="K80" s="59">
        <v>8</v>
      </c>
      <c r="L80" s="59">
        <v>1</v>
      </c>
      <c r="M80" s="58" t="s">
        <v>25</v>
      </c>
      <c r="N80" s="57" t="s">
        <v>3</v>
      </c>
      <c r="O80" s="56"/>
      <c r="P80" s="55">
        <v>10000</v>
      </c>
      <c r="Q80" s="138"/>
      <c r="R80" s="138"/>
      <c r="S80" s="138"/>
      <c r="T80" s="139"/>
      <c r="U80" s="54">
        <v>2979987</v>
      </c>
      <c r="V80" s="54">
        <v>1779390</v>
      </c>
      <c r="W80" s="54">
        <v>1797810</v>
      </c>
      <c r="X80" s="140" t="s">
        <v>0</v>
      </c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45" t="s">
        <v>3</v>
      </c>
      <c r="AU80" s="2"/>
      <c r="AV80" s="2"/>
    </row>
    <row r="81" spans="1:48" ht="11.25" customHeight="1">
      <c r="A81" s="53"/>
      <c r="B81" s="136" t="s">
        <v>38</v>
      </c>
      <c r="C81" s="136"/>
      <c r="D81" s="136"/>
      <c r="E81" s="136"/>
      <c r="F81" s="136"/>
      <c r="G81" s="136"/>
      <c r="H81" s="136"/>
      <c r="I81" s="137"/>
      <c r="J81" s="60">
        <v>879</v>
      </c>
      <c r="K81" s="59">
        <v>8</v>
      </c>
      <c r="L81" s="59">
        <v>1</v>
      </c>
      <c r="M81" s="58" t="s">
        <v>25</v>
      </c>
      <c r="N81" s="57" t="s">
        <v>37</v>
      </c>
      <c r="O81" s="56"/>
      <c r="P81" s="55">
        <v>10000</v>
      </c>
      <c r="Q81" s="138"/>
      <c r="R81" s="138"/>
      <c r="S81" s="138"/>
      <c r="T81" s="139"/>
      <c r="U81" s="54">
        <v>2051760</v>
      </c>
      <c r="V81" s="54">
        <v>1779390</v>
      </c>
      <c r="W81" s="54">
        <v>1797810</v>
      </c>
      <c r="X81" s="140" t="s">
        <v>0</v>
      </c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45" t="s">
        <v>3</v>
      </c>
      <c r="AU81" s="2"/>
      <c r="AV81" s="2"/>
    </row>
    <row r="82" spans="1:48" ht="21.75" customHeight="1">
      <c r="A82" s="53"/>
      <c r="B82" s="136" t="s">
        <v>36</v>
      </c>
      <c r="C82" s="136"/>
      <c r="D82" s="136"/>
      <c r="E82" s="136"/>
      <c r="F82" s="136"/>
      <c r="G82" s="136"/>
      <c r="H82" s="136"/>
      <c r="I82" s="137"/>
      <c r="J82" s="60">
        <v>879</v>
      </c>
      <c r="K82" s="59">
        <v>8</v>
      </c>
      <c r="L82" s="59">
        <v>1</v>
      </c>
      <c r="M82" s="58" t="s">
        <v>25</v>
      </c>
      <c r="N82" s="57" t="s">
        <v>35</v>
      </c>
      <c r="O82" s="56"/>
      <c r="P82" s="55">
        <v>10100</v>
      </c>
      <c r="Q82" s="138"/>
      <c r="R82" s="138"/>
      <c r="S82" s="138"/>
      <c r="T82" s="139"/>
      <c r="U82" s="54">
        <v>720</v>
      </c>
      <c r="V82" s="54">
        <v>0</v>
      </c>
      <c r="W82" s="54">
        <v>0</v>
      </c>
      <c r="X82" s="140" t="s">
        <v>0</v>
      </c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45" t="s">
        <v>3</v>
      </c>
      <c r="AU82" s="2"/>
      <c r="AV82" s="2"/>
    </row>
    <row r="83" spans="1:48" ht="44.25" customHeight="1">
      <c r="A83" s="53"/>
      <c r="B83" s="136" t="s">
        <v>34</v>
      </c>
      <c r="C83" s="136"/>
      <c r="D83" s="136"/>
      <c r="E83" s="136"/>
      <c r="F83" s="136"/>
      <c r="G83" s="136"/>
      <c r="H83" s="136"/>
      <c r="I83" s="137"/>
      <c r="J83" s="60">
        <v>879</v>
      </c>
      <c r="K83" s="59">
        <v>8</v>
      </c>
      <c r="L83" s="59">
        <v>1</v>
      </c>
      <c r="M83" s="58" t="s">
        <v>25</v>
      </c>
      <c r="N83" s="57" t="s">
        <v>33</v>
      </c>
      <c r="O83" s="56"/>
      <c r="P83" s="55">
        <v>10000</v>
      </c>
      <c r="Q83" s="138"/>
      <c r="R83" s="138"/>
      <c r="S83" s="138"/>
      <c r="T83" s="139"/>
      <c r="U83" s="54">
        <v>619630</v>
      </c>
      <c r="V83" s="54">
        <v>0</v>
      </c>
      <c r="W83" s="54">
        <v>0</v>
      </c>
      <c r="X83" s="140" t="s">
        <v>0</v>
      </c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45" t="s">
        <v>3</v>
      </c>
      <c r="AU83" s="2"/>
      <c r="AV83" s="2"/>
    </row>
    <row r="84" spans="1:48" ht="32.25" customHeight="1">
      <c r="A84" s="53"/>
      <c r="B84" s="136" t="s">
        <v>32</v>
      </c>
      <c r="C84" s="136"/>
      <c r="D84" s="136"/>
      <c r="E84" s="136"/>
      <c r="F84" s="136"/>
      <c r="G84" s="136"/>
      <c r="H84" s="136"/>
      <c r="I84" s="137"/>
      <c r="J84" s="60">
        <v>879</v>
      </c>
      <c r="K84" s="59">
        <v>8</v>
      </c>
      <c r="L84" s="59">
        <v>1</v>
      </c>
      <c r="M84" s="58" t="s">
        <v>25</v>
      </c>
      <c r="N84" s="57" t="s">
        <v>31</v>
      </c>
      <c r="O84" s="56"/>
      <c r="P84" s="55">
        <v>10100</v>
      </c>
      <c r="Q84" s="138"/>
      <c r="R84" s="138"/>
      <c r="S84" s="138"/>
      <c r="T84" s="139"/>
      <c r="U84" s="54">
        <v>83815</v>
      </c>
      <c r="V84" s="54">
        <v>0</v>
      </c>
      <c r="W84" s="54">
        <v>0</v>
      </c>
      <c r="X84" s="140" t="s">
        <v>0</v>
      </c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45" t="s">
        <v>3</v>
      </c>
      <c r="AU84" s="2"/>
      <c r="AV84" s="2"/>
    </row>
    <row r="85" spans="1:48" ht="35.25" customHeight="1">
      <c r="A85" s="53"/>
      <c r="B85" s="136" t="s">
        <v>30</v>
      </c>
      <c r="C85" s="136"/>
      <c r="D85" s="136"/>
      <c r="E85" s="136"/>
      <c r="F85" s="136"/>
      <c r="G85" s="136"/>
      <c r="H85" s="136"/>
      <c r="I85" s="137"/>
      <c r="J85" s="60">
        <v>879</v>
      </c>
      <c r="K85" s="59">
        <v>8</v>
      </c>
      <c r="L85" s="59">
        <v>1</v>
      </c>
      <c r="M85" s="58" t="s">
        <v>25</v>
      </c>
      <c r="N85" s="57" t="s">
        <v>29</v>
      </c>
      <c r="O85" s="56"/>
      <c r="P85" s="55">
        <v>10100</v>
      </c>
      <c r="Q85" s="138"/>
      <c r="R85" s="138"/>
      <c r="S85" s="138"/>
      <c r="T85" s="139"/>
      <c r="U85" s="54">
        <v>203062</v>
      </c>
      <c r="V85" s="54">
        <v>0</v>
      </c>
      <c r="W85" s="54">
        <v>0</v>
      </c>
      <c r="X85" s="140" t="s">
        <v>0</v>
      </c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45" t="s">
        <v>3</v>
      </c>
      <c r="AU85" s="2"/>
      <c r="AV85" s="2"/>
    </row>
    <row r="86" spans="1:48" ht="21.75" customHeight="1">
      <c r="A86" s="53"/>
      <c r="B86" s="136" t="s">
        <v>28</v>
      </c>
      <c r="C86" s="136"/>
      <c r="D86" s="136"/>
      <c r="E86" s="136"/>
      <c r="F86" s="136"/>
      <c r="G86" s="136"/>
      <c r="H86" s="136"/>
      <c r="I86" s="137"/>
      <c r="J86" s="60">
        <v>879</v>
      </c>
      <c r="K86" s="59">
        <v>8</v>
      </c>
      <c r="L86" s="59">
        <v>1</v>
      </c>
      <c r="M86" s="58" t="s">
        <v>25</v>
      </c>
      <c r="N86" s="57" t="s">
        <v>27</v>
      </c>
      <c r="O86" s="56"/>
      <c r="P86" s="55">
        <v>10100</v>
      </c>
      <c r="Q86" s="138"/>
      <c r="R86" s="138"/>
      <c r="S86" s="138"/>
      <c r="T86" s="139"/>
      <c r="U86" s="54">
        <v>11000</v>
      </c>
      <c r="V86" s="54">
        <v>0</v>
      </c>
      <c r="W86" s="54">
        <v>0</v>
      </c>
      <c r="X86" s="140" t="s">
        <v>0</v>
      </c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45" t="s">
        <v>3</v>
      </c>
      <c r="AU86" s="2"/>
      <c r="AV86" s="2"/>
    </row>
    <row r="87" spans="1:48" ht="11.25" customHeight="1">
      <c r="A87" s="53"/>
      <c r="B87" s="136" t="s">
        <v>26</v>
      </c>
      <c r="C87" s="136"/>
      <c r="D87" s="136"/>
      <c r="E87" s="136"/>
      <c r="F87" s="136"/>
      <c r="G87" s="136"/>
      <c r="H87" s="136"/>
      <c r="I87" s="137"/>
      <c r="J87" s="60">
        <v>879</v>
      </c>
      <c r="K87" s="59">
        <v>8</v>
      </c>
      <c r="L87" s="59">
        <v>1</v>
      </c>
      <c r="M87" s="58" t="s">
        <v>25</v>
      </c>
      <c r="N87" s="57" t="s">
        <v>24</v>
      </c>
      <c r="O87" s="56"/>
      <c r="P87" s="55">
        <v>10100</v>
      </c>
      <c r="Q87" s="138"/>
      <c r="R87" s="138"/>
      <c r="S87" s="138"/>
      <c r="T87" s="139"/>
      <c r="U87" s="54">
        <v>10000</v>
      </c>
      <c r="V87" s="54">
        <v>0</v>
      </c>
      <c r="W87" s="54">
        <v>0</v>
      </c>
      <c r="X87" s="140" t="s">
        <v>0</v>
      </c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45" t="s">
        <v>3</v>
      </c>
      <c r="AU87" s="2"/>
      <c r="AV87" s="2"/>
    </row>
    <row r="88" spans="1:48" ht="11.25" customHeight="1">
      <c r="A88" s="53"/>
      <c r="B88" s="136" t="s">
        <v>23</v>
      </c>
      <c r="C88" s="136"/>
      <c r="D88" s="136"/>
      <c r="E88" s="136"/>
      <c r="F88" s="136"/>
      <c r="G88" s="136"/>
      <c r="H88" s="136"/>
      <c r="I88" s="137"/>
      <c r="J88" s="60">
        <v>879</v>
      </c>
      <c r="K88" s="59">
        <v>10</v>
      </c>
      <c r="L88" s="59">
        <v>0</v>
      </c>
      <c r="M88" s="58">
        <v>0</v>
      </c>
      <c r="N88" s="57">
        <v>0</v>
      </c>
      <c r="O88" s="56"/>
      <c r="P88" s="55">
        <v>10100</v>
      </c>
      <c r="Q88" s="138"/>
      <c r="R88" s="138"/>
      <c r="S88" s="138"/>
      <c r="T88" s="139"/>
      <c r="U88" s="54">
        <v>156000</v>
      </c>
      <c r="V88" s="54">
        <v>156000</v>
      </c>
      <c r="W88" s="54">
        <v>156000</v>
      </c>
      <c r="X88" s="140" t="s">
        <v>0</v>
      </c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45" t="s">
        <v>3</v>
      </c>
      <c r="AU88" s="2"/>
      <c r="AV88" s="2"/>
    </row>
    <row r="89" spans="1:48" ht="11.25" customHeight="1">
      <c r="A89" s="53"/>
      <c r="B89" s="136" t="s">
        <v>22</v>
      </c>
      <c r="C89" s="136"/>
      <c r="D89" s="136"/>
      <c r="E89" s="136"/>
      <c r="F89" s="136"/>
      <c r="G89" s="136"/>
      <c r="H89" s="136"/>
      <c r="I89" s="137"/>
      <c r="J89" s="60">
        <v>879</v>
      </c>
      <c r="K89" s="59">
        <v>10</v>
      </c>
      <c r="L89" s="59">
        <v>1</v>
      </c>
      <c r="M89" s="58">
        <v>0</v>
      </c>
      <c r="N89" s="57">
        <v>0</v>
      </c>
      <c r="O89" s="56"/>
      <c r="P89" s="55">
        <v>10100</v>
      </c>
      <c r="Q89" s="138"/>
      <c r="R89" s="138"/>
      <c r="S89" s="138"/>
      <c r="T89" s="139"/>
      <c r="U89" s="54">
        <v>156000</v>
      </c>
      <c r="V89" s="54">
        <v>156000</v>
      </c>
      <c r="W89" s="54">
        <v>156000</v>
      </c>
      <c r="X89" s="140" t="s">
        <v>0</v>
      </c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45" t="s">
        <v>3</v>
      </c>
      <c r="AU89" s="2"/>
      <c r="AV89" s="2"/>
    </row>
    <row r="90" spans="1:48" ht="14.25" customHeight="1">
      <c r="A90" s="53"/>
      <c r="B90" s="136" t="s">
        <v>21</v>
      </c>
      <c r="C90" s="136"/>
      <c r="D90" s="136"/>
      <c r="E90" s="136"/>
      <c r="F90" s="136"/>
      <c r="G90" s="136"/>
      <c r="H90" s="136"/>
      <c r="I90" s="137"/>
      <c r="J90" s="60">
        <v>879</v>
      </c>
      <c r="K90" s="59">
        <v>10</v>
      </c>
      <c r="L90" s="59">
        <v>1</v>
      </c>
      <c r="M90" s="58" t="s">
        <v>19</v>
      </c>
      <c r="N90" s="57" t="s">
        <v>3</v>
      </c>
      <c r="O90" s="56"/>
      <c r="P90" s="55">
        <v>10100</v>
      </c>
      <c r="Q90" s="138"/>
      <c r="R90" s="138"/>
      <c r="S90" s="138"/>
      <c r="T90" s="139"/>
      <c r="U90" s="54">
        <v>156000</v>
      </c>
      <c r="V90" s="54">
        <v>156000</v>
      </c>
      <c r="W90" s="54">
        <v>156000</v>
      </c>
      <c r="X90" s="140" t="s">
        <v>0</v>
      </c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45" t="s">
        <v>3</v>
      </c>
      <c r="AU90" s="2"/>
      <c r="AV90" s="2"/>
    </row>
    <row r="91" spans="1:48" ht="12" customHeight="1">
      <c r="A91" s="53"/>
      <c r="B91" s="136" t="s">
        <v>20</v>
      </c>
      <c r="C91" s="136"/>
      <c r="D91" s="136"/>
      <c r="E91" s="136"/>
      <c r="F91" s="136"/>
      <c r="G91" s="136"/>
      <c r="H91" s="136"/>
      <c r="I91" s="137"/>
      <c r="J91" s="60">
        <v>879</v>
      </c>
      <c r="K91" s="59">
        <v>10</v>
      </c>
      <c r="L91" s="59">
        <v>1</v>
      </c>
      <c r="M91" s="58" t="s">
        <v>19</v>
      </c>
      <c r="N91" s="57" t="s">
        <v>18</v>
      </c>
      <c r="O91" s="56"/>
      <c r="P91" s="55">
        <v>10100</v>
      </c>
      <c r="Q91" s="138"/>
      <c r="R91" s="138"/>
      <c r="S91" s="138"/>
      <c r="T91" s="139"/>
      <c r="U91" s="54">
        <v>156000</v>
      </c>
      <c r="V91" s="54">
        <v>156000</v>
      </c>
      <c r="W91" s="54">
        <v>156000</v>
      </c>
      <c r="X91" s="140" t="s">
        <v>0</v>
      </c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45" t="s">
        <v>3</v>
      </c>
      <c r="AU91" s="2"/>
      <c r="AV91" s="2"/>
    </row>
    <row r="92" spans="1:48" ht="11.25" customHeight="1">
      <c r="A92" s="53"/>
      <c r="B92" s="146" t="s">
        <v>17</v>
      </c>
      <c r="C92" s="136"/>
      <c r="D92" s="136"/>
      <c r="E92" s="136"/>
      <c r="F92" s="136"/>
      <c r="G92" s="136"/>
      <c r="H92" s="136"/>
      <c r="I92" s="137"/>
      <c r="J92" s="60">
        <v>879</v>
      </c>
      <c r="K92" s="59">
        <v>88</v>
      </c>
      <c r="L92" s="59">
        <v>0</v>
      </c>
      <c r="M92" s="58">
        <v>0</v>
      </c>
      <c r="N92" s="57">
        <v>0</v>
      </c>
      <c r="O92" s="56"/>
      <c r="P92" s="55">
        <v>10100</v>
      </c>
      <c r="Q92" s="138"/>
      <c r="R92" s="138"/>
      <c r="S92" s="138"/>
      <c r="T92" s="139"/>
      <c r="U92" s="54">
        <v>0</v>
      </c>
      <c r="V92" s="54">
        <v>35110</v>
      </c>
      <c r="W92" s="54">
        <v>34690</v>
      </c>
      <c r="X92" s="140" t="s">
        <v>0</v>
      </c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45" t="s">
        <v>3</v>
      </c>
      <c r="AU92" s="2"/>
      <c r="AV92" s="2"/>
    </row>
    <row r="93" spans="1:48" ht="11.25" customHeight="1">
      <c r="A93" s="53"/>
      <c r="B93" s="146" t="s">
        <v>17</v>
      </c>
      <c r="C93" s="136"/>
      <c r="D93" s="136"/>
      <c r="E93" s="136"/>
      <c r="F93" s="136"/>
      <c r="G93" s="136"/>
      <c r="H93" s="136"/>
      <c r="I93" s="137"/>
      <c r="J93" s="60">
        <v>879</v>
      </c>
      <c r="K93" s="59">
        <v>88</v>
      </c>
      <c r="L93" s="59">
        <v>88</v>
      </c>
      <c r="M93" s="58">
        <v>0</v>
      </c>
      <c r="N93" s="57">
        <v>0</v>
      </c>
      <c r="O93" s="56"/>
      <c r="P93" s="55">
        <v>10100</v>
      </c>
      <c r="Q93" s="138"/>
      <c r="R93" s="138"/>
      <c r="S93" s="138"/>
      <c r="T93" s="139"/>
      <c r="U93" s="54">
        <v>0</v>
      </c>
      <c r="V93" s="54">
        <v>35110</v>
      </c>
      <c r="W93" s="54">
        <v>34690</v>
      </c>
      <c r="X93" s="140" t="s">
        <v>0</v>
      </c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45" t="s">
        <v>3</v>
      </c>
      <c r="AU93" s="2"/>
      <c r="AV93" s="2"/>
    </row>
    <row r="94" spans="1:48" ht="11.25" customHeight="1">
      <c r="A94" s="53"/>
      <c r="B94" s="136" t="s">
        <v>17</v>
      </c>
      <c r="C94" s="136"/>
      <c r="D94" s="136"/>
      <c r="E94" s="136"/>
      <c r="F94" s="136"/>
      <c r="G94" s="136"/>
      <c r="H94" s="136"/>
      <c r="I94" s="137"/>
      <c r="J94" s="60">
        <v>879</v>
      </c>
      <c r="K94" s="59">
        <v>88</v>
      </c>
      <c r="L94" s="59">
        <v>88</v>
      </c>
      <c r="M94" s="58" t="s">
        <v>15</v>
      </c>
      <c r="N94" s="57" t="s">
        <v>3</v>
      </c>
      <c r="O94" s="56"/>
      <c r="P94" s="55">
        <v>10100</v>
      </c>
      <c r="Q94" s="138"/>
      <c r="R94" s="138"/>
      <c r="S94" s="138"/>
      <c r="T94" s="139"/>
      <c r="U94" s="54">
        <v>0</v>
      </c>
      <c r="V94" s="54">
        <v>35110</v>
      </c>
      <c r="W94" s="54">
        <v>34690</v>
      </c>
      <c r="X94" s="140" t="s">
        <v>0</v>
      </c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45" t="s">
        <v>3</v>
      </c>
      <c r="AU94" s="2"/>
      <c r="AV94" s="2"/>
    </row>
    <row r="95" spans="1:48" ht="11.25" customHeight="1" thickBot="1">
      <c r="A95" s="53"/>
      <c r="B95" s="141" t="s">
        <v>16</v>
      </c>
      <c r="C95" s="141"/>
      <c r="D95" s="141"/>
      <c r="E95" s="141"/>
      <c r="F95" s="141"/>
      <c r="G95" s="141"/>
      <c r="H95" s="141"/>
      <c r="I95" s="142"/>
      <c r="J95" s="52">
        <v>879</v>
      </c>
      <c r="K95" s="51">
        <v>88</v>
      </c>
      <c r="L95" s="51">
        <v>88</v>
      </c>
      <c r="M95" s="50" t="s">
        <v>15</v>
      </c>
      <c r="N95" s="49" t="s">
        <v>14</v>
      </c>
      <c r="O95" s="48"/>
      <c r="P95" s="47">
        <v>10100</v>
      </c>
      <c r="Q95" s="143"/>
      <c r="R95" s="143"/>
      <c r="S95" s="143"/>
      <c r="T95" s="144"/>
      <c r="U95" s="46">
        <v>0</v>
      </c>
      <c r="V95" s="46">
        <v>35110</v>
      </c>
      <c r="W95" s="46">
        <v>34690</v>
      </c>
      <c r="X95" s="145" t="s">
        <v>0</v>
      </c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45" t="s">
        <v>3</v>
      </c>
      <c r="AU95" s="2"/>
      <c r="AV95" s="2"/>
    </row>
    <row r="96" spans="1:48" ht="18" customHeight="1" thickBot="1">
      <c r="A96" s="29"/>
      <c r="B96" s="44"/>
      <c r="C96" s="43" t="s">
        <v>13</v>
      </c>
      <c r="D96" s="43"/>
      <c r="E96" s="43"/>
      <c r="F96" s="43"/>
      <c r="G96" s="147" t="s">
        <v>12</v>
      </c>
      <c r="H96" s="148"/>
      <c r="I96" s="149"/>
      <c r="J96" s="40">
        <v>0</v>
      </c>
      <c r="K96" s="40">
        <v>0</v>
      </c>
      <c r="L96" s="40">
        <v>0</v>
      </c>
      <c r="M96" s="40" t="s">
        <v>11</v>
      </c>
      <c r="N96" s="40" t="s">
        <v>10</v>
      </c>
      <c r="O96" s="40"/>
      <c r="P96" s="41">
        <v>10000</v>
      </c>
      <c r="Q96" s="40"/>
      <c r="R96" s="39"/>
      <c r="S96" s="40"/>
      <c r="T96" s="39"/>
      <c r="U96" s="38">
        <v>7693964.1899999995</v>
      </c>
      <c r="V96" s="38">
        <v>4120300</v>
      </c>
      <c r="W96" s="38">
        <v>4229500</v>
      </c>
      <c r="X96" s="37"/>
      <c r="Y96" s="36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4"/>
      <c r="AN96" s="34"/>
      <c r="AO96" s="34"/>
      <c r="AP96" s="33"/>
      <c r="AQ96" s="32"/>
      <c r="AR96" s="31"/>
      <c r="AS96" s="26"/>
      <c r="AT96" s="30" t="s">
        <v>3</v>
      </c>
      <c r="AU96" s="29"/>
      <c r="AV96" s="2"/>
    </row>
    <row r="97" spans="1:48" ht="24.75" customHeight="1">
      <c r="A97" s="5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7"/>
      <c r="P97" s="28"/>
      <c r="Q97" s="27"/>
      <c r="R97" s="27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5"/>
      <c r="AK97" s="9"/>
      <c r="AL97" s="9"/>
      <c r="AM97" s="9"/>
      <c r="AN97" s="9"/>
      <c r="AO97" s="2"/>
      <c r="AP97" s="2"/>
      <c r="AQ97" s="2"/>
      <c r="AR97" s="2"/>
      <c r="AS97" s="2"/>
      <c r="AT97" s="2"/>
      <c r="AU97" s="2"/>
      <c r="AV97" s="2"/>
    </row>
    <row r="98" spans="1:48" ht="2.2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9"/>
      <c r="AL98" s="9"/>
      <c r="AM98" s="9"/>
      <c r="AN98" s="9"/>
      <c r="AO98" s="2"/>
      <c r="AP98" s="2"/>
      <c r="AQ98" s="2"/>
      <c r="AR98" s="2"/>
      <c r="AS98" s="2"/>
      <c r="AT98" s="2"/>
      <c r="AU98" s="2"/>
      <c r="AV98" s="2"/>
    </row>
    <row r="99" spans="1:48" ht="409.6" hidden="1" customHeight="1">
      <c r="A99" s="5" t="s">
        <v>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6" t="s">
        <v>8</v>
      </c>
      <c r="P99" s="5"/>
      <c r="Q99" s="5"/>
      <c r="R99" s="5"/>
      <c r="S99" s="6"/>
      <c r="T99" s="6"/>
      <c r="U99" s="6"/>
      <c r="V99" s="23"/>
      <c r="W99" s="6"/>
      <c r="X99" s="6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5"/>
      <c r="AL99" s="5" t="s">
        <v>7</v>
      </c>
      <c r="AM99" s="5"/>
      <c r="AN99" s="5"/>
      <c r="AO99" s="5"/>
      <c r="AP99" s="5"/>
      <c r="AQ99" s="5"/>
      <c r="AR99" s="5"/>
      <c r="AS99" s="5"/>
      <c r="AT99" s="5"/>
      <c r="AU99" s="2"/>
      <c r="AV99" s="2"/>
    </row>
    <row r="100" spans="1:48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2" t="s">
        <v>1</v>
      </c>
      <c r="P100" s="2"/>
      <c r="Q100" s="15"/>
      <c r="R100" s="21"/>
      <c r="S100" s="3"/>
      <c r="T100" s="20"/>
      <c r="U100" s="20"/>
      <c r="V100" s="5"/>
      <c r="W100" s="20"/>
      <c r="X100" s="20"/>
      <c r="Y100" s="19"/>
      <c r="Z100" s="19"/>
      <c r="AA100" s="19"/>
      <c r="AB100" s="5"/>
      <c r="AC100" s="19"/>
      <c r="AD100" s="19"/>
      <c r="AE100" s="19"/>
      <c r="AF100" s="19"/>
      <c r="AG100" s="19"/>
      <c r="AH100" s="19"/>
      <c r="AI100" s="19"/>
      <c r="AJ100" s="19"/>
      <c r="AK100" s="15"/>
      <c r="AL100" s="17"/>
      <c r="AM100" s="17"/>
      <c r="AN100" s="17"/>
      <c r="AO100" s="15"/>
      <c r="AP100" s="15"/>
      <c r="AQ100" s="15"/>
      <c r="AR100" s="15"/>
      <c r="AS100" s="15"/>
      <c r="AT100" s="15"/>
      <c r="AU100" s="2"/>
      <c r="AV100" s="2"/>
    </row>
    <row r="101" spans="1:48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18" t="s">
        <v>3</v>
      </c>
      <c r="P101" s="2"/>
      <c r="Q101" s="2"/>
      <c r="R101" s="2"/>
      <c r="S101" s="18"/>
      <c r="T101" s="18"/>
      <c r="U101" s="18"/>
      <c r="V101" s="2"/>
      <c r="W101" s="18"/>
      <c r="X101" s="18"/>
      <c r="Y101" s="2"/>
      <c r="Z101" s="2"/>
      <c r="AA101" s="2"/>
      <c r="AB101" s="2"/>
      <c r="AC101" s="2"/>
      <c r="AD101" s="2"/>
      <c r="AE101" s="2"/>
      <c r="AF101" s="2"/>
      <c r="AG101" s="2"/>
      <c r="AH101" s="5" t="s">
        <v>6</v>
      </c>
      <c r="AI101" s="2"/>
      <c r="AJ101" s="15"/>
      <c r="AK101" s="15"/>
      <c r="AL101" s="17"/>
      <c r="AM101" s="17"/>
      <c r="AN101" s="17"/>
      <c r="AO101" s="15"/>
      <c r="AP101" s="15"/>
      <c r="AQ101" s="15"/>
      <c r="AR101" s="15"/>
      <c r="AS101" s="15"/>
      <c r="AT101" s="2"/>
      <c r="AU101" s="2"/>
      <c r="AV101" s="2"/>
    </row>
    <row r="102" spans="1:48" ht="409.6" hidden="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6" t="s">
        <v>1</v>
      </c>
      <c r="P102" s="14"/>
      <c r="Q102" s="15"/>
      <c r="R102" s="14"/>
      <c r="S102" s="3"/>
      <c r="T102" s="3"/>
      <c r="U102" s="3"/>
      <c r="V102" s="13"/>
      <c r="W102" s="3"/>
      <c r="X102" s="3"/>
      <c r="Y102" s="12"/>
      <c r="Z102" s="12"/>
      <c r="AA102" s="12"/>
      <c r="AB102" s="12"/>
      <c r="AC102" s="12"/>
      <c r="AD102" s="12"/>
      <c r="AE102" s="12"/>
      <c r="AF102" s="12"/>
      <c r="AG102" s="12"/>
      <c r="AH102" s="11"/>
      <c r="AI102" s="11"/>
      <c r="AJ102" s="10"/>
      <c r="AK102" s="2"/>
      <c r="AL102" s="5" t="s">
        <v>5</v>
      </c>
      <c r="AM102" s="9"/>
      <c r="AN102" s="9"/>
      <c r="AO102" s="2"/>
      <c r="AP102" s="2"/>
      <c r="AQ102" s="2"/>
      <c r="AR102" s="2"/>
      <c r="AS102" s="2"/>
      <c r="AT102" s="2"/>
      <c r="AU102" s="2"/>
      <c r="AV102" s="2"/>
    </row>
    <row r="103" spans="1:48" ht="409.6" hidden="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8"/>
      <c r="W103" s="5"/>
      <c r="X103" s="5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2"/>
      <c r="AV103" s="2"/>
    </row>
    <row r="104" spans="1:48" ht="409.6" hidden="1" customHeight="1">
      <c r="A104" s="5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7" t="s">
        <v>3</v>
      </c>
      <c r="P104" s="5"/>
      <c r="Q104" s="5"/>
      <c r="R104" s="5"/>
      <c r="S104" s="6"/>
      <c r="T104" s="6"/>
      <c r="U104" s="6"/>
      <c r="V104" s="5"/>
      <c r="W104" s="6"/>
      <c r="X104" s="6"/>
      <c r="Y104" s="5"/>
      <c r="Z104" s="5"/>
      <c r="AA104" s="5"/>
      <c r="AB104" s="5"/>
      <c r="AC104" s="5"/>
      <c r="AD104" s="5"/>
      <c r="AE104" s="5"/>
      <c r="AF104" s="5"/>
      <c r="AG104" s="5"/>
      <c r="AH104" s="5" t="s">
        <v>2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2"/>
      <c r="AV104" s="2"/>
    </row>
    <row r="105" spans="1:48" ht="409.6" hidden="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4" t="s">
        <v>1</v>
      </c>
      <c r="P105" s="2"/>
      <c r="Q105" s="2"/>
      <c r="R105" s="2"/>
      <c r="S105" s="3"/>
      <c r="T105" s="3"/>
      <c r="U105" s="3"/>
      <c r="V105" s="2"/>
      <c r="W105" s="3"/>
      <c r="X105" s="3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12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</sheetData>
  <mergeCells count="245">
    <mergeCell ref="J5:W5"/>
    <mergeCell ref="G96:I96"/>
    <mergeCell ref="AK3:AL3"/>
    <mergeCell ref="AK4:AL4"/>
    <mergeCell ref="U12:U13"/>
    <mergeCell ref="X12:X13"/>
    <mergeCell ref="B15:I15"/>
    <mergeCell ref="Q15:T15"/>
    <mergeCell ref="X15:AS15"/>
    <mergeCell ref="G12:I13"/>
    <mergeCell ref="G14:I14"/>
    <mergeCell ref="V3:W3"/>
    <mergeCell ref="B16:I16"/>
    <mergeCell ref="Q16:T16"/>
    <mergeCell ref="X16:AS16"/>
    <mergeCell ref="B38:I38"/>
    <mergeCell ref="Q38:T38"/>
    <mergeCell ref="X38:AS38"/>
    <mergeCell ref="B17:I17"/>
    <mergeCell ref="Q17:T17"/>
    <mergeCell ref="X17:AS17"/>
    <mergeCell ref="B21:I21"/>
    <mergeCell ref="X75:AS75"/>
    <mergeCell ref="B77:I77"/>
    <mergeCell ref="Q50:T50"/>
    <mergeCell ref="X50:AS50"/>
    <mergeCell ref="B48:I48"/>
    <mergeCell ref="X52:AS52"/>
    <mergeCell ref="B51:I51"/>
    <mergeCell ref="Q51:T51"/>
    <mergeCell ref="X51:AS51"/>
    <mergeCell ref="B55:I55"/>
    <mergeCell ref="Q55:T55"/>
    <mergeCell ref="Q92:T92"/>
    <mergeCell ref="X92:AS92"/>
    <mergeCell ref="B91:I91"/>
    <mergeCell ref="Q91:T91"/>
    <mergeCell ref="X91:AS91"/>
    <mergeCell ref="Q21:T21"/>
    <mergeCell ref="X21:AS21"/>
    <mergeCell ref="B30:I30"/>
    <mergeCell ref="Q30:T30"/>
    <mergeCell ref="X30:AS30"/>
    <mergeCell ref="B33:I33"/>
    <mergeCell ref="Q33:T33"/>
    <mergeCell ref="X33:AS33"/>
    <mergeCell ref="Q31:T31"/>
    <mergeCell ref="X31:AS31"/>
    <mergeCell ref="Q54:T54"/>
    <mergeCell ref="X54:AS54"/>
    <mergeCell ref="B57:I57"/>
    <mergeCell ref="Q57:T57"/>
    <mergeCell ref="X57:AS57"/>
    <mergeCell ref="B39:I39"/>
    <mergeCell ref="Q39:T39"/>
    <mergeCell ref="Q66:T66"/>
    <mergeCell ref="Q77:T77"/>
    <mergeCell ref="B18:I18"/>
    <mergeCell ref="Q18:T18"/>
    <mergeCell ref="X18:AS18"/>
    <mergeCell ref="B22:I22"/>
    <mergeCell ref="Q22:T22"/>
    <mergeCell ref="X22:AS22"/>
    <mergeCell ref="B31:I31"/>
    <mergeCell ref="X55:AS55"/>
    <mergeCell ref="B52:I52"/>
    <mergeCell ref="Q52:T52"/>
    <mergeCell ref="B34:I34"/>
    <mergeCell ref="Q34:T34"/>
    <mergeCell ref="X34:AS34"/>
    <mergeCell ref="B36:I36"/>
    <mergeCell ref="Q36:T36"/>
    <mergeCell ref="X36:AS36"/>
    <mergeCell ref="B54:I54"/>
    <mergeCell ref="B44:I44"/>
    <mergeCell ref="Q44:T44"/>
    <mergeCell ref="X44:AS44"/>
    <mergeCell ref="B53:I53"/>
    <mergeCell ref="Q53:T53"/>
    <mergeCell ref="X53:AS53"/>
    <mergeCell ref="B50:I50"/>
    <mergeCell ref="B81:I81"/>
    <mergeCell ref="Q81:T81"/>
    <mergeCell ref="X81:AS81"/>
    <mergeCell ref="Q88:T88"/>
    <mergeCell ref="B70:I70"/>
    <mergeCell ref="Q70:T70"/>
    <mergeCell ref="X70:AS70"/>
    <mergeCell ref="B75:I75"/>
    <mergeCell ref="Q75:T75"/>
    <mergeCell ref="X73:AS73"/>
    <mergeCell ref="B79:I79"/>
    <mergeCell ref="Q79:T79"/>
    <mergeCell ref="X79:AS79"/>
    <mergeCell ref="B76:I76"/>
    <mergeCell ref="B73:I73"/>
    <mergeCell ref="X77:AS77"/>
    <mergeCell ref="B74:I74"/>
    <mergeCell ref="Q74:T74"/>
    <mergeCell ref="X74:AS74"/>
    <mergeCell ref="B19:I19"/>
    <mergeCell ref="Q19:T19"/>
    <mergeCell ref="X19:AS19"/>
    <mergeCell ref="B20:I20"/>
    <mergeCell ref="Q20:T20"/>
    <mergeCell ref="X20:AS20"/>
    <mergeCell ref="B23:I23"/>
    <mergeCell ref="X76:AS76"/>
    <mergeCell ref="Q23:T23"/>
    <mergeCell ref="X23:AS23"/>
    <mergeCell ref="B24:I24"/>
    <mergeCell ref="Q24:T24"/>
    <mergeCell ref="X24:AS24"/>
    <mergeCell ref="B25:I25"/>
    <mergeCell ref="Q25:T25"/>
    <mergeCell ref="X25:AS25"/>
    <mergeCell ref="B26:I26"/>
    <mergeCell ref="Q26:T26"/>
    <mergeCell ref="B60:I60"/>
    <mergeCell ref="Q60:T60"/>
    <mergeCell ref="X60:AS60"/>
    <mergeCell ref="Q48:T48"/>
    <mergeCell ref="B67:I67"/>
    <mergeCell ref="Q67:T67"/>
    <mergeCell ref="X26:AS26"/>
    <mergeCell ref="B27:I27"/>
    <mergeCell ref="Q27:T27"/>
    <mergeCell ref="X27:AS27"/>
    <mergeCell ref="B28:I28"/>
    <mergeCell ref="Q28:T28"/>
    <mergeCell ref="X28:AS28"/>
    <mergeCell ref="B29:I29"/>
    <mergeCell ref="Q29:T29"/>
    <mergeCell ref="X29:AS29"/>
    <mergeCell ref="B32:I32"/>
    <mergeCell ref="Q32:T32"/>
    <mergeCell ref="X32:AS32"/>
    <mergeCell ref="B35:I35"/>
    <mergeCell ref="Q35:T35"/>
    <mergeCell ref="X35:AS35"/>
    <mergeCell ref="B37:I37"/>
    <mergeCell ref="Q37:T37"/>
    <mergeCell ref="X37:AS37"/>
    <mergeCell ref="B41:I41"/>
    <mergeCell ref="Q41:T41"/>
    <mergeCell ref="X41:AS41"/>
    <mergeCell ref="B40:I40"/>
    <mergeCell ref="Q40:T40"/>
    <mergeCell ref="X40:AS40"/>
    <mergeCell ref="X39:AS39"/>
    <mergeCell ref="Q42:T42"/>
    <mergeCell ref="X42:AS42"/>
    <mergeCell ref="B43:I43"/>
    <mergeCell ref="Q43:T43"/>
    <mergeCell ref="X43:AS43"/>
    <mergeCell ref="B49:I49"/>
    <mergeCell ref="Q49:T49"/>
    <mergeCell ref="X49:AS49"/>
    <mergeCell ref="X45:AS45"/>
    <mergeCell ref="B42:I42"/>
    <mergeCell ref="B45:I45"/>
    <mergeCell ref="Q45:T45"/>
    <mergeCell ref="X48:AS48"/>
    <mergeCell ref="G47:I47"/>
    <mergeCell ref="G46:I46"/>
    <mergeCell ref="B56:I56"/>
    <mergeCell ref="Q56:T56"/>
    <mergeCell ref="X56:AS56"/>
    <mergeCell ref="B59:I59"/>
    <mergeCell ref="Q59:T59"/>
    <mergeCell ref="X59:AS59"/>
    <mergeCell ref="B58:I58"/>
    <mergeCell ref="Q58:T58"/>
    <mergeCell ref="X58:AS58"/>
    <mergeCell ref="B65:I65"/>
    <mergeCell ref="Q65:T65"/>
    <mergeCell ref="X65:AS65"/>
    <mergeCell ref="X62:AS62"/>
    <mergeCell ref="B64:I64"/>
    <mergeCell ref="Q64:T64"/>
    <mergeCell ref="X64:AS64"/>
    <mergeCell ref="Q73:T73"/>
    <mergeCell ref="B80:I80"/>
    <mergeCell ref="Q80:T80"/>
    <mergeCell ref="X80:AS80"/>
    <mergeCell ref="B68:I68"/>
    <mergeCell ref="Q68:T68"/>
    <mergeCell ref="X68:AS68"/>
    <mergeCell ref="B66:I66"/>
    <mergeCell ref="Q78:T78"/>
    <mergeCell ref="X78:AS78"/>
    <mergeCell ref="Q76:T76"/>
    <mergeCell ref="B78:I78"/>
    <mergeCell ref="X67:AS67"/>
    <mergeCell ref="B62:I62"/>
    <mergeCell ref="Q62:T62"/>
    <mergeCell ref="X66:AS66"/>
    <mergeCell ref="B95:I95"/>
    <mergeCell ref="Q95:T95"/>
    <mergeCell ref="X95:AS95"/>
    <mergeCell ref="B86:I86"/>
    <mergeCell ref="Q86:T86"/>
    <mergeCell ref="X86:AS86"/>
    <mergeCell ref="B87:I87"/>
    <mergeCell ref="Q87:T87"/>
    <mergeCell ref="X87:AS87"/>
    <mergeCell ref="B94:I94"/>
    <mergeCell ref="B88:I88"/>
    <mergeCell ref="X88:AS88"/>
    <mergeCell ref="Q94:T94"/>
    <mergeCell ref="X94:AS94"/>
    <mergeCell ref="B90:I90"/>
    <mergeCell ref="Q90:T90"/>
    <mergeCell ref="X90:AS90"/>
    <mergeCell ref="B89:I89"/>
    <mergeCell ref="Q89:T89"/>
    <mergeCell ref="X89:AS89"/>
    <mergeCell ref="B93:I93"/>
    <mergeCell ref="Q93:T93"/>
    <mergeCell ref="X93:AS93"/>
    <mergeCell ref="B92:I92"/>
    <mergeCell ref="G69:I69"/>
    <mergeCell ref="G72:I72"/>
    <mergeCell ref="G71:I71"/>
    <mergeCell ref="I6:W6"/>
    <mergeCell ref="I7:W7"/>
    <mergeCell ref="G9:W10"/>
    <mergeCell ref="B85:I85"/>
    <mergeCell ref="Q85:T85"/>
    <mergeCell ref="X85:AS85"/>
    <mergeCell ref="B82:I82"/>
    <mergeCell ref="Q82:T82"/>
    <mergeCell ref="X82:AS82"/>
    <mergeCell ref="B83:I83"/>
    <mergeCell ref="Q83:T83"/>
    <mergeCell ref="X83:AS83"/>
    <mergeCell ref="B84:I84"/>
    <mergeCell ref="Q84:T84"/>
    <mergeCell ref="X84:AS84"/>
    <mergeCell ref="B61:I61"/>
    <mergeCell ref="Q61:T61"/>
    <mergeCell ref="X61:AS61"/>
    <mergeCell ref="B63:I63"/>
    <mergeCell ref="Q63:T63"/>
    <mergeCell ref="X63:AS63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2017-03-02T03:06:57Z</cp:lastPrinted>
  <dcterms:created xsi:type="dcterms:W3CDTF">2017-03-01T09:31:34Z</dcterms:created>
  <dcterms:modified xsi:type="dcterms:W3CDTF">2017-04-06T02:14:47Z</dcterms:modified>
</cp:coreProperties>
</file>